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211EFCBC-AE56-4C17-A5F5-4187E05A756F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PMT)'!$A$1:$H$47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29" l="1"/>
  <c r="O1" i="28" l="1"/>
  <c r="O9" i="28" s="1"/>
  <c r="O15" i="28" s="1"/>
  <c r="O25" i="28" s="1"/>
  <c r="M3" i="20"/>
  <c r="B3" i="17"/>
  <c r="M4" i="20"/>
  <c r="D1" i="25"/>
  <c r="D37" i="18"/>
  <c r="C37" i="18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P312" i="20"/>
  <c r="F312" i="20" s="1"/>
  <c r="P311" i="20"/>
  <c r="F311" i="20" s="1"/>
  <c r="P310" i="20"/>
  <c r="F310" i="20" s="1"/>
  <c r="P309" i="20"/>
  <c r="F309" i="20" s="1"/>
  <c r="P308" i="20"/>
  <c r="F308" i="20" s="1"/>
  <c r="P307" i="20"/>
  <c r="F307" i="20" s="1"/>
  <c r="P306" i="20"/>
  <c r="C306" i="20" s="1"/>
  <c r="P305" i="20"/>
  <c r="P304" i="20"/>
  <c r="P303" i="20"/>
  <c r="P302" i="20"/>
  <c r="P301" i="20"/>
  <c r="P300" i="20"/>
  <c r="F300" i="20" s="1"/>
  <c r="P299" i="20"/>
  <c r="F299" i="20" s="1"/>
  <c r="P298" i="20"/>
  <c r="C298" i="20" s="1"/>
  <c r="P297" i="20"/>
  <c r="F297" i="20" s="1"/>
  <c r="P296" i="20"/>
  <c r="F296" i="20" s="1"/>
  <c r="P295" i="20"/>
  <c r="F295" i="20" s="1"/>
  <c r="P294" i="20"/>
  <c r="F294" i="20" s="1"/>
  <c r="P293" i="20"/>
  <c r="P292" i="20"/>
  <c r="P291" i="20"/>
  <c r="P290" i="20"/>
  <c r="P289" i="20"/>
  <c r="P288" i="20"/>
  <c r="F288" i="20" s="1"/>
  <c r="P287" i="20"/>
  <c r="F287" i="20" s="1"/>
  <c r="P286" i="20"/>
  <c r="F286" i="20" s="1"/>
  <c r="P285" i="20"/>
  <c r="F285" i="20" s="1"/>
  <c r="P284" i="20"/>
  <c r="F284" i="20" s="1"/>
  <c r="P283" i="20"/>
  <c r="F283" i="20" s="1"/>
  <c r="P282" i="20"/>
  <c r="C282" i="20" s="1"/>
  <c r="P281" i="20"/>
  <c r="P280" i="20"/>
  <c r="P279" i="20"/>
  <c r="P278" i="20"/>
  <c r="P277" i="20"/>
  <c r="P276" i="20"/>
  <c r="F276" i="20" s="1"/>
  <c r="P275" i="20"/>
  <c r="C275" i="20" s="1"/>
  <c r="P274" i="20"/>
  <c r="C274" i="20" s="1"/>
  <c r="P273" i="20"/>
  <c r="F273" i="20" s="1"/>
  <c r="P272" i="20"/>
  <c r="F272" i="20" s="1"/>
  <c r="P271" i="20"/>
  <c r="F271" i="20" s="1"/>
  <c r="P270" i="20"/>
  <c r="F270" i="20" s="1"/>
  <c r="P269" i="20"/>
  <c r="P268" i="20"/>
  <c r="P267" i="20"/>
  <c r="P266" i="20"/>
  <c r="P265" i="20"/>
  <c r="P264" i="20"/>
  <c r="F264" i="20" s="1"/>
  <c r="P263" i="20"/>
  <c r="F263" i="20" s="1"/>
  <c r="P262" i="20"/>
  <c r="F262" i="20" s="1"/>
  <c r="P261" i="20"/>
  <c r="F261" i="20" s="1"/>
  <c r="P260" i="20"/>
  <c r="F260" i="20" s="1"/>
  <c r="P259" i="20"/>
  <c r="F259" i="20" s="1"/>
  <c r="P258" i="20"/>
  <c r="C258" i="20" s="1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C259" i="20" l="1"/>
  <c r="F275" i="20"/>
  <c r="C307" i="20"/>
  <c r="P1" i="28"/>
  <c r="O34" i="28"/>
  <c r="O21" i="28"/>
  <c r="O22" i="28" s="1"/>
  <c r="O4" i="28"/>
  <c r="C1" i="28"/>
  <c r="AA1" i="28"/>
  <c r="F258" i="20"/>
  <c r="F306" i="20"/>
  <c r="F282" i="20"/>
  <c r="C283" i="20"/>
  <c r="F298" i="20"/>
  <c r="C299" i="20"/>
  <c r="F274" i="20"/>
  <c r="C260" i="20"/>
  <c r="C276" i="20"/>
  <c r="C284" i="20"/>
  <c r="C300" i="20"/>
  <c r="C308" i="20"/>
  <c r="C261" i="20"/>
  <c r="C285" i="20"/>
  <c r="C309" i="20"/>
  <c r="C262" i="20"/>
  <c r="C270" i="20"/>
  <c r="C286" i="20"/>
  <c r="C294" i="20"/>
  <c r="C310" i="20"/>
  <c r="C263" i="20"/>
  <c r="C271" i="20"/>
  <c r="C287" i="20"/>
  <c r="C295" i="20"/>
  <c r="C311" i="20"/>
  <c r="C264" i="20"/>
  <c r="C272" i="20"/>
  <c r="C288" i="20"/>
  <c r="C296" i="20"/>
  <c r="C312" i="20"/>
  <c r="C273" i="20"/>
  <c r="C297" i="20"/>
  <c r="Q9" i="20"/>
  <c r="N2" i="20"/>
  <c r="AA34" i="28" l="1"/>
  <c r="AA21" i="28"/>
  <c r="AA22" i="28" s="1"/>
  <c r="AM1" i="28"/>
  <c r="AA9" i="28"/>
  <c r="AA15" i="28" s="1"/>
  <c r="AA25" i="28" s="1"/>
  <c r="AA4" i="28"/>
  <c r="AB1" i="28"/>
  <c r="C34" i="28"/>
  <c r="C21" i="28"/>
  <c r="C22" i="28" s="1"/>
  <c r="C9" i="28"/>
  <c r="C15" i="28" s="1"/>
  <c r="C25" i="28" s="1"/>
  <c r="C4" i="28"/>
  <c r="D1" i="28"/>
  <c r="O6" i="28"/>
  <c r="O5" i="28"/>
  <c r="O32" i="28" s="1"/>
  <c r="P34" i="28"/>
  <c r="P23" i="28"/>
  <c r="P9" i="28"/>
  <c r="P15" i="28" s="1"/>
  <c r="P25" i="28" s="1"/>
  <c r="P3" i="28"/>
  <c r="P4" i="28"/>
  <c r="Q1" i="28"/>
  <c r="B6" i="17"/>
  <c r="H6" i="17" s="1"/>
  <c r="D34" i="28" l="1"/>
  <c r="D23" i="28"/>
  <c r="D3" i="28"/>
  <c r="D9" i="28"/>
  <c r="D15" i="28" s="1"/>
  <c r="D25" i="28" s="1"/>
  <c r="E1" i="28"/>
  <c r="D4" i="28"/>
  <c r="C5" i="28"/>
  <c r="C32" i="28" s="1"/>
  <c r="C6" i="28"/>
  <c r="AB34" i="28"/>
  <c r="AB23" i="28"/>
  <c r="AB9" i="28"/>
  <c r="AB15" i="28" s="1"/>
  <c r="AB25" i="28" s="1"/>
  <c r="AC1" i="28"/>
  <c r="AB3" i="28"/>
  <c r="O26" i="28"/>
  <c r="O27" i="28" s="1"/>
  <c r="O29" i="28" s="1"/>
  <c r="O16" i="28"/>
  <c r="O17" i="28"/>
  <c r="O19" i="28" s="1"/>
  <c r="O10" i="28"/>
  <c r="O11" i="28"/>
  <c r="O13" i="28" s="1"/>
  <c r="AA5" i="28"/>
  <c r="AA6" i="28"/>
  <c r="Q34" i="28"/>
  <c r="Q4" i="28"/>
  <c r="R1" i="28"/>
  <c r="Q9" i="28"/>
  <c r="Q15" i="28" s="1"/>
  <c r="Q25" i="28" s="1"/>
  <c r="AM21" i="28"/>
  <c r="AM22" i="28" s="1"/>
  <c r="AM34" i="28"/>
  <c r="AN1" i="28"/>
  <c r="AY1" i="28"/>
  <c r="AM4" i="28"/>
  <c r="AM9" i="28"/>
  <c r="AM15" i="28" s="1"/>
  <c r="AM25" i="28" s="1"/>
  <c r="P6" i="28"/>
  <c r="P5" i="28"/>
  <c r="P32" i="28" s="1"/>
  <c r="P26" i="28"/>
  <c r="P16" i="28"/>
  <c r="P10" i="28"/>
  <c r="B7" i="17"/>
  <c r="H7" i="17" s="1"/>
  <c r="O28" i="28" l="1"/>
  <c r="R34" i="28"/>
  <c r="S1" i="28"/>
  <c r="R4" i="28"/>
  <c r="R9" i="28"/>
  <c r="R15" i="28" s="1"/>
  <c r="R25" i="28" s="1"/>
  <c r="Q6" i="28"/>
  <c r="Q5" i="28"/>
  <c r="Q32" i="28" s="1"/>
  <c r="AB4" i="28"/>
  <c r="P12" i="28"/>
  <c r="C26" i="28"/>
  <c r="C27" i="28" s="1"/>
  <c r="C16" i="28"/>
  <c r="C17" i="28" s="1"/>
  <c r="C10" i="28"/>
  <c r="D5" i="28"/>
  <c r="D6" i="28"/>
  <c r="P27" i="28"/>
  <c r="P29" i="28" s="1"/>
  <c r="P17" i="28"/>
  <c r="P19" i="28" s="1"/>
  <c r="P11" i="28"/>
  <c r="P13" i="28" s="1"/>
  <c r="E34" i="28"/>
  <c r="E9" i="28"/>
  <c r="E15" i="28" s="1"/>
  <c r="E25" i="28" s="1"/>
  <c r="F1" i="28"/>
  <c r="E4" i="28"/>
  <c r="O12" i="28"/>
  <c r="AY34" i="28"/>
  <c r="AY21" i="28"/>
  <c r="AY22" i="28" s="1"/>
  <c r="AY9" i="28"/>
  <c r="AY15" i="28" s="1"/>
  <c r="AY25" i="28" s="1"/>
  <c r="AZ1" i="28"/>
  <c r="AY4" i="28"/>
  <c r="BK1" i="28"/>
  <c r="AC34" i="28"/>
  <c r="AC9" i="28"/>
  <c r="AC15" i="28" s="1"/>
  <c r="AC25" i="28" s="1"/>
  <c r="AD1" i="28"/>
  <c r="AC4" i="28"/>
  <c r="AA26" i="28"/>
  <c r="AA27" i="28"/>
  <c r="AA29" i="28" s="1"/>
  <c r="AA16" i="28"/>
  <c r="AA10" i="28"/>
  <c r="AA11" i="28" s="1"/>
  <c r="AA13" i="28" s="1"/>
  <c r="AA32" i="28"/>
  <c r="AM5" i="28"/>
  <c r="AM6" i="28"/>
  <c r="D26" i="28"/>
  <c r="D16" i="28"/>
  <c r="D10" i="28"/>
  <c r="AN34" i="28"/>
  <c r="AN23" i="28"/>
  <c r="AN9" i="28"/>
  <c r="AN15" i="28" s="1"/>
  <c r="AN25" i="28" s="1"/>
  <c r="AN3" i="28"/>
  <c r="AO1" i="28"/>
  <c r="O18" i="28"/>
  <c r="O20" i="28" s="1"/>
  <c r="B8" i="17"/>
  <c r="H8" i="17" s="1"/>
  <c r="C19" i="28" l="1"/>
  <c r="C29" i="28"/>
  <c r="Q26" i="28"/>
  <c r="Q16" i="28"/>
  <c r="Q10" i="28"/>
  <c r="Q11" i="28" s="1"/>
  <c r="Q13" i="28" s="1"/>
  <c r="AM26" i="28"/>
  <c r="AM27" i="28" s="1"/>
  <c r="AM29" i="28" s="1"/>
  <c r="AM16" i="28"/>
  <c r="AM10" i="28"/>
  <c r="AM11" i="28"/>
  <c r="AM13" i="28" s="1"/>
  <c r="AM17" i="28"/>
  <c r="AM19" i="28" s="1"/>
  <c r="S34" i="28"/>
  <c r="S21" i="28"/>
  <c r="S9" i="28"/>
  <c r="S15" i="28" s="1"/>
  <c r="S25" i="28" s="1"/>
  <c r="S4" i="28"/>
  <c r="T1" i="28"/>
  <c r="AZ34" i="28"/>
  <c r="AZ23" i="28"/>
  <c r="AZ9" i="28"/>
  <c r="AZ15" i="28" s="1"/>
  <c r="AZ25" i="28" s="1"/>
  <c r="BA1" i="28"/>
  <c r="AZ3" i="28"/>
  <c r="AZ4" i="28"/>
  <c r="D12" i="28"/>
  <c r="D18" i="28"/>
  <c r="D20" i="28" s="1"/>
  <c r="AB5" i="28"/>
  <c r="AB32" i="28" s="1"/>
  <c r="AB6" i="28"/>
  <c r="AA18" i="28"/>
  <c r="AA20" i="28" s="1"/>
  <c r="D27" i="28"/>
  <c r="D29" i="28" s="1"/>
  <c r="D17" i="28"/>
  <c r="D19" i="28" s="1"/>
  <c r="D11" i="28"/>
  <c r="D13" i="28" s="1"/>
  <c r="D32" i="28"/>
  <c r="AO34" i="28"/>
  <c r="AO9" i="28"/>
  <c r="AO15" i="28" s="1"/>
  <c r="AO25" i="28" s="1"/>
  <c r="AO4" i="28"/>
  <c r="AP1" i="28"/>
  <c r="C12" i="28"/>
  <c r="P28" i="28"/>
  <c r="AN4" i="28"/>
  <c r="E5" i="28"/>
  <c r="E6" i="28"/>
  <c r="C11" i="28"/>
  <c r="D28" i="28"/>
  <c r="AM32" i="28"/>
  <c r="R6" i="28"/>
  <c r="R5" i="28"/>
  <c r="R32" i="28" s="1"/>
  <c r="AA12" i="28"/>
  <c r="AY6" i="28"/>
  <c r="AY5" i="28"/>
  <c r="AY32" i="28" s="1"/>
  <c r="AA28" i="28"/>
  <c r="C18" i="28"/>
  <c r="P18" i="28"/>
  <c r="P20" i="28" s="1"/>
  <c r="AC5" i="28"/>
  <c r="AC6" i="28"/>
  <c r="F34" i="28"/>
  <c r="F9" i="28"/>
  <c r="F15" i="28" s="1"/>
  <c r="F25" i="28" s="1"/>
  <c r="G1" i="28"/>
  <c r="F4" i="28"/>
  <c r="BK21" i="28"/>
  <c r="BK22" i="28" s="1"/>
  <c r="BK34" i="28"/>
  <c r="BK4" i="28"/>
  <c r="BK9" i="28"/>
  <c r="BK15" i="28" s="1"/>
  <c r="BK25" i="28" s="1"/>
  <c r="BW1" i="28"/>
  <c r="BL1" i="28"/>
  <c r="AA17" i="28"/>
  <c r="AA19" i="28" s="1"/>
  <c r="AD34" i="28"/>
  <c r="AD9" i="28"/>
  <c r="AD15" i="28" s="1"/>
  <c r="AD25" i="28" s="1"/>
  <c r="AD4" i="28"/>
  <c r="AE1" i="28"/>
  <c r="C28" i="28"/>
  <c r="B9" i="17"/>
  <c r="H9" i="17" s="1"/>
  <c r="B10" i="17"/>
  <c r="BK6" i="28" l="1"/>
  <c r="BK5" i="28"/>
  <c r="BK32" i="28" s="1"/>
  <c r="AO5" i="28"/>
  <c r="AO6" i="28"/>
  <c r="BA34" i="28"/>
  <c r="BA9" i="28"/>
  <c r="BA15" i="28" s="1"/>
  <c r="BA25" i="28" s="1"/>
  <c r="BB1" i="28"/>
  <c r="BA4" i="28"/>
  <c r="Q18" i="28"/>
  <c r="Q20" i="28" s="1"/>
  <c r="AB27" i="28"/>
  <c r="AB29" i="28" s="1"/>
  <c r="AB11" i="28"/>
  <c r="AB13" i="28" s="1"/>
  <c r="AB26" i="28"/>
  <c r="AB10" i="28"/>
  <c r="AB16" i="28"/>
  <c r="BW34" i="28"/>
  <c r="BW21" i="28"/>
  <c r="BW22" i="28" s="1"/>
  <c r="BW9" i="28"/>
  <c r="BW15" i="28" s="1"/>
  <c r="BW25" i="28" s="1"/>
  <c r="CI1" i="28"/>
  <c r="BW4" i="28"/>
  <c r="BX1" i="28"/>
  <c r="C20" i="28"/>
  <c r="AM12" i="28"/>
  <c r="AM18" i="28"/>
  <c r="AM20" i="28" s="1"/>
  <c r="AY26" i="28"/>
  <c r="AY27" i="28" s="1"/>
  <c r="AY29" i="28" s="1"/>
  <c r="AY16" i="28"/>
  <c r="AY17" i="28"/>
  <c r="AY19" i="28" s="1"/>
  <c r="AY10" i="28"/>
  <c r="AY11" i="28" s="1"/>
  <c r="AY13" i="28" s="1"/>
  <c r="AP34" i="28"/>
  <c r="AP9" i="28"/>
  <c r="AP15" i="28" s="1"/>
  <c r="AP25" i="28" s="1"/>
  <c r="AP4" i="28"/>
  <c r="AQ1" i="28"/>
  <c r="AZ6" i="28"/>
  <c r="AZ26" i="28" s="1"/>
  <c r="AZ5" i="28"/>
  <c r="AZ32" i="28" s="1"/>
  <c r="AE34" i="28"/>
  <c r="AE21" i="28"/>
  <c r="AE9" i="28"/>
  <c r="AE15" i="28" s="1"/>
  <c r="AE25" i="28" s="1"/>
  <c r="AE4" i="28"/>
  <c r="AF1" i="28"/>
  <c r="G21" i="28"/>
  <c r="G34" i="28"/>
  <c r="G9" i="28"/>
  <c r="G15" i="28" s="1"/>
  <c r="G25" i="28" s="1"/>
  <c r="H1" i="28"/>
  <c r="G4" i="28"/>
  <c r="AD6" i="28"/>
  <c r="AD5" i="28"/>
  <c r="AD32" i="28" s="1"/>
  <c r="Q28" i="28"/>
  <c r="C13" i="28"/>
  <c r="Q27" i="28"/>
  <c r="Q29" i="28" s="1"/>
  <c r="AN5" i="28"/>
  <c r="AN6" i="28"/>
  <c r="AM28" i="28"/>
  <c r="Q12" i="28"/>
  <c r="Q17" i="28"/>
  <c r="Q19" i="28" s="1"/>
  <c r="E16" i="28"/>
  <c r="E26" i="28"/>
  <c r="E17" i="28"/>
  <c r="E19" i="28" s="1"/>
  <c r="E10" i="28"/>
  <c r="T34" i="28"/>
  <c r="T9" i="28"/>
  <c r="T15" i="28" s="1"/>
  <c r="T25" i="28" s="1"/>
  <c r="U1" i="28"/>
  <c r="T4" i="28"/>
  <c r="E32" i="28"/>
  <c r="S6" i="28"/>
  <c r="S5" i="28"/>
  <c r="S32" i="28" s="1"/>
  <c r="AC26" i="28"/>
  <c r="AC27" i="28"/>
  <c r="AC29" i="28" s="1"/>
  <c r="AC16" i="28"/>
  <c r="AC10" i="28"/>
  <c r="AC11" i="28"/>
  <c r="AC13" i="28" s="1"/>
  <c r="AC32" i="28"/>
  <c r="F5" i="28"/>
  <c r="F6" i="28"/>
  <c r="R27" i="28"/>
  <c r="R29" i="28" s="1"/>
  <c r="R16" i="28"/>
  <c r="R26" i="28"/>
  <c r="R10" i="28"/>
  <c r="BL34" i="28"/>
  <c r="BL23" i="28"/>
  <c r="BL9" i="28"/>
  <c r="BL15" i="28" s="1"/>
  <c r="BL25" i="28" s="1"/>
  <c r="BM1" i="28"/>
  <c r="BL3" i="28"/>
  <c r="H10" i="17"/>
  <c r="B11" i="17"/>
  <c r="CI34" i="28" l="1"/>
  <c r="CI21" i="28"/>
  <c r="CI22" i="28" s="1"/>
  <c r="CJ1" i="28"/>
  <c r="CU1" i="28"/>
  <c r="CI9" i="28"/>
  <c r="CI15" i="28" s="1"/>
  <c r="CI25" i="28" s="1"/>
  <c r="CI4" i="28"/>
  <c r="BA6" i="28"/>
  <c r="BA5" i="28"/>
  <c r="BA32" i="28" s="1"/>
  <c r="U34" i="28"/>
  <c r="U23" i="28"/>
  <c r="U21" i="28"/>
  <c r="U22" i="28" s="1"/>
  <c r="V1" i="28"/>
  <c r="U9" i="28"/>
  <c r="U15" i="28" s="1"/>
  <c r="U25" i="28" s="1"/>
  <c r="U4" i="28"/>
  <c r="E11" i="28"/>
  <c r="E12" i="28" s="1"/>
  <c r="AP5" i="28"/>
  <c r="AP32" i="28" s="1"/>
  <c r="AP6" i="28"/>
  <c r="BB34" i="28"/>
  <c r="BB9" i="28"/>
  <c r="BB15" i="28" s="1"/>
  <c r="BB25" i="28" s="1"/>
  <c r="BC1" i="28"/>
  <c r="BB4" i="28"/>
  <c r="AZ16" i="28"/>
  <c r="BX34" i="28"/>
  <c r="BX23" i="28"/>
  <c r="BX9" i="28"/>
  <c r="BX15" i="28" s="1"/>
  <c r="BX25" i="28" s="1"/>
  <c r="BY1" i="28"/>
  <c r="BX3" i="28"/>
  <c r="E18" i="28"/>
  <c r="BL4" i="28"/>
  <c r="E27" i="28"/>
  <c r="G5" i="28"/>
  <c r="G6" i="28"/>
  <c r="S26" i="28"/>
  <c r="S16" i="28"/>
  <c r="S17" i="28"/>
  <c r="S19" i="28" s="1"/>
  <c r="S10" i="28"/>
  <c r="AB12" i="28"/>
  <c r="AO32" i="28"/>
  <c r="AD26" i="28"/>
  <c r="AD16" i="28"/>
  <c r="AD10" i="28"/>
  <c r="AD11" i="28" s="1"/>
  <c r="AD13" i="28" s="1"/>
  <c r="AC12" i="28"/>
  <c r="AC17" i="28"/>
  <c r="AC19" i="28" s="1"/>
  <c r="H34" i="28"/>
  <c r="H9" i="28"/>
  <c r="H15" i="28" s="1"/>
  <c r="H25" i="28" s="1"/>
  <c r="I1" i="28"/>
  <c r="H4" i="28"/>
  <c r="AY28" i="28"/>
  <c r="F16" i="28"/>
  <c r="F26" i="28"/>
  <c r="F27" i="28" s="1"/>
  <c r="F29" i="28" s="1"/>
  <c r="F17" i="28"/>
  <c r="F10" i="28"/>
  <c r="F32" i="28"/>
  <c r="AZ27" i="28"/>
  <c r="AZ29" i="28" s="1"/>
  <c r="AZ17" i="28"/>
  <c r="AZ19" i="28" s="1"/>
  <c r="AQ34" i="28"/>
  <c r="AQ21" i="28"/>
  <c r="AQ4" i="28"/>
  <c r="AQ9" i="28"/>
  <c r="AQ15" i="28" s="1"/>
  <c r="AQ25" i="28" s="1"/>
  <c r="AR1" i="28"/>
  <c r="AZ10" i="28"/>
  <c r="BM34" i="28"/>
  <c r="BM4" i="28"/>
  <c r="BN1" i="28"/>
  <c r="BM9" i="28"/>
  <c r="BM15" i="28" s="1"/>
  <c r="BM25" i="28" s="1"/>
  <c r="BW5" i="28"/>
  <c r="BW32" i="28" s="1"/>
  <c r="BW6" i="28"/>
  <c r="AC28" i="28"/>
  <c r="AY12" i="28"/>
  <c r="AO26" i="28"/>
  <c r="AO27" i="28"/>
  <c r="AO29" i="28" s="1"/>
  <c r="AO16" i="28"/>
  <c r="AO17" i="28" s="1"/>
  <c r="AO19" i="28" s="1"/>
  <c r="AO10" i="28"/>
  <c r="AO11" i="28" s="1"/>
  <c r="AO13" i="28" s="1"/>
  <c r="R28" i="28"/>
  <c r="AN16" i="28"/>
  <c r="AN26" i="28"/>
  <c r="AN27" i="28" s="1"/>
  <c r="AN29" i="28" s="1"/>
  <c r="AN10" i="28"/>
  <c r="AF34" i="28"/>
  <c r="AF9" i="28"/>
  <c r="AF15" i="28" s="1"/>
  <c r="AF25" i="28" s="1"/>
  <c r="AF4" i="28"/>
  <c r="AG1" i="28"/>
  <c r="R11" i="28"/>
  <c r="R13" i="28" s="1"/>
  <c r="AN32" i="28"/>
  <c r="AE6" i="28"/>
  <c r="AE5" i="28"/>
  <c r="AE32" i="28" s="1"/>
  <c r="AB28" i="28"/>
  <c r="R17" i="28"/>
  <c r="R19" i="28" s="1"/>
  <c r="T6" i="28"/>
  <c r="T5" i="28"/>
  <c r="T32" i="28" s="1"/>
  <c r="AY18" i="28"/>
  <c r="AY20" i="28" s="1"/>
  <c r="AB17" i="28"/>
  <c r="AB19" i="28" s="1"/>
  <c r="BK26" i="28"/>
  <c r="BK17" i="28"/>
  <c r="BK19" i="28" s="1"/>
  <c r="BK16" i="28"/>
  <c r="BK10" i="28"/>
  <c r="BK11" i="28"/>
  <c r="BK13" i="28" s="1"/>
  <c r="H11" i="17"/>
  <c r="B12" i="17"/>
  <c r="BK28" i="28" l="1"/>
  <c r="G26" i="28"/>
  <c r="G27" i="28" s="1"/>
  <c r="G10" i="28"/>
  <c r="G11" i="28" s="1"/>
  <c r="G13" i="28" s="1"/>
  <c r="G17" i="28"/>
  <c r="G19" i="28" s="1"/>
  <c r="G16" i="28"/>
  <c r="BL5" i="28"/>
  <c r="BL6" i="28"/>
  <c r="AD28" i="28"/>
  <c r="S28" i="28"/>
  <c r="BM6" i="28"/>
  <c r="BM5" i="28"/>
  <c r="AD27" i="28"/>
  <c r="AD29" i="28" s="1"/>
  <c r="BY34" i="28"/>
  <c r="BY9" i="28"/>
  <c r="BY15" i="28" s="1"/>
  <c r="BY25" i="28" s="1"/>
  <c r="BZ1" i="28"/>
  <c r="BY4" i="28"/>
  <c r="AP26" i="28"/>
  <c r="AP10" i="28"/>
  <c r="AP11" i="28"/>
  <c r="AP13" i="28" s="1"/>
  <c r="AP16" i="28"/>
  <c r="AP17" i="28" s="1"/>
  <c r="AP19" i="28" s="1"/>
  <c r="CU34" i="28"/>
  <c r="CU21" i="28"/>
  <c r="CU22" i="28" s="1"/>
  <c r="CU9" i="28"/>
  <c r="CU15" i="28" s="1"/>
  <c r="CU25" i="28" s="1"/>
  <c r="DG1" i="28"/>
  <c r="CU4" i="28"/>
  <c r="CV1" i="28"/>
  <c r="BB6" i="28"/>
  <c r="BB5" i="28"/>
  <c r="BB32" i="28" s="1"/>
  <c r="AC18" i="28"/>
  <c r="AC20" i="28" s="1"/>
  <c r="AN18" i="28"/>
  <c r="AN20" i="28" s="1"/>
  <c r="BA16" i="28"/>
  <c r="BA26" i="28"/>
  <c r="BA17" i="28"/>
  <c r="BA19" i="28" s="1"/>
  <c r="BA10" i="28"/>
  <c r="BA11" i="28" s="1"/>
  <c r="BA13" i="28" s="1"/>
  <c r="BK27" i="28"/>
  <c r="BK29" i="28" s="1"/>
  <c r="BC34" i="28"/>
  <c r="BC21" i="28"/>
  <c r="BD1" i="28"/>
  <c r="BC9" i="28"/>
  <c r="BC15" i="28" s="1"/>
  <c r="BC25" i="28" s="1"/>
  <c r="BC4" i="28"/>
  <c r="G32" i="28"/>
  <c r="E29" i="28"/>
  <c r="E20" i="28"/>
  <c r="BX4" i="28"/>
  <c r="CJ34" i="28"/>
  <c r="CJ23" i="28"/>
  <c r="CJ9" i="28"/>
  <c r="CJ15" i="28" s="1"/>
  <c r="CJ25" i="28" s="1"/>
  <c r="CK1" i="28"/>
  <c r="CJ3" i="28"/>
  <c r="AB18" i="28"/>
  <c r="AB20" i="28" s="1"/>
  <c r="BK12" i="28"/>
  <c r="I34" i="28"/>
  <c r="I23" i="28"/>
  <c r="I21" i="28"/>
  <c r="I22" i="28" s="1"/>
  <c r="J1" i="28"/>
  <c r="I4" i="28"/>
  <c r="I9" i="28"/>
  <c r="I15" i="28" s="1"/>
  <c r="I25" i="28" s="1"/>
  <c r="AZ18" i="28"/>
  <c r="AZ20" i="28" s="1"/>
  <c r="V34" i="28"/>
  <c r="W1" i="28"/>
  <c r="V9" i="28"/>
  <c r="V15" i="28" s="1"/>
  <c r="V25" i="28" s="1"/>
  <c r="V4" i="28"/>
  <c r="BN34" i="28"/>
  <c r="BO1" i="28"/>
  <c r="BN9" i="28"/>
  <c r="BN15" i="28" s="1"/>
  <c r="BN25" i="28" s="1"/>
  <c r="BN4" i="28"/>
  <c r="AN11" i="28"/>
  <c r="AN13" i="28" s="1"/>
  <c r="AD12" i="28"/>
  <c r="F11" i="28"/>
  <c r="F13" i="28" s="1"/>
  <c r="T26" i="28"/>
  <c r="T27" i="28"/>
  <c r="T29" i="28" s="1"/>
  <c r="T16" i="28"/>
  <c r="T17" i="28" s="1"/>
  <c r="T19" i="28" s="1"/>
  <c r="T10" i="28"/>
  <c r="F19" i="28"/>
  <c r="F28" i="28"/>
  <c r="CI6" i="28"/>
  <c r="CI5" i="28"/>
  <c r="CI32" i="28" s="1"/>
  <c r="AO12" i="28"/>
  <c r="AO18" i="28"/>
  <c r="AO20" i="28" s="1"/>
  <c r="AE26" i="28"/>
  <c r="AE16" i="28"/>
  <c r="AE17" i="28" s="1"/>
  <c r="AE19" i="28" s="1"/>
  <c r="AE10" i="28"/>
  <c r="AE11" i="28"/>
  <c r="AE13" i="28" s="1"/>
  <c r="AZ12" i="28"/>
  <c r="U5" i="28"/>
  <c r="U32" i="28" s="1"/>
  <c r="U6" i="28"/>
  <c r="AO28" i="28"/>
  <c r="AQ5" i="28"/>
  <c r="AQ6" i="28"/>
  <c r="H5" i="28"/>
  <c r="H6" i="28"/>
  <c r="S11" i="28"/>
  <c r="S13" i="28" s="1"/>
  <c r="AF6" i="28"/>
  <c r="AF5" i="28"/>
  <c r="AF32" i="28" s="1"/>
  <c r="BK18" i="28"/>
  <c r="BK20" i="28" s="1"/>
  <c r="S18" i="28"/>
  <c r="S20" i="28" s="1"/>
  <c r="R18" i="28"/>
  <c r="R20" i="28" s="1"/>
  <c r="AN28" i="28"/>
  <c r="AN17" i="28"/>
  <c r="AN19" i="28" s="1"/>
  <c r="AD17" i="28"/>
  <c r="AD19" i="28" s="1"/>
  <c r="F18" i="28"/>
  <c r="F20" i="28" s="1"/>
  <c r="AR34" i="28"/>
  <c r="AR9" i="28"/>
  <c r="AR15" i="28" s="1"/>
  <c r="AR25" i="28" s="1"/>
  <c r="AR4" i="28"/>
  <c r="AS1" i="28"/>
  <c r="E13" i="28"/>
  <c r="R12" i="28"/>
  <c r="AG34" i="28"/>
  <c r="AG21" i="28"/>
  <c r="AG22" i="28" s="1"/>
  <c r="AG23" i="28"/>
  <c r="AG4" i="28"/>
  <c r="AH1" i="28"/>
  <c r="AG9" i="28"/>
  <c r="AG15" i="28" s="1"/>
  <c r="AG25" i="28" s="1"/>
  <c r="BW26" i="28"/>
  <c r="BW16" i="28"/>
  <c r="BW17" i="28"/>
  <c r="BW19" i="28" s="1"/>
  <c r="BW27" i="28"/>
  <c r="BW29" i="28" s="1"/>
  <c r="BW10" i="28"/>
  <c r="BW11" i="28"/>
  <c r="BW13" i="28" s="1"/>
  <c r="AZ11" i="28"/>
  <c r="AZ13" i="28" s="1"/>
  <c r="S27" i="28"/>
  <c r="S29" i="28" s="1"/>
  <c r="E28" i="28"/>
  <c r="AZ28" i="28"/>
  <c r="B13" i="17"/>
  <c r="H12" i="17"/>
  <c r="G29" i="28" l="1"/>
  <c r="BX5" i="28"/>
  <c r="BX6" i="28"/>
  <c r="AF26" i="28"/>
  <c r="AF16" i="28"/>
  <c r="AF17" i="28" s="1"/>
  <c r="AF19" i="28" s="1"/>
  <c r="AF10" i="28"/>
  <c r="AF11" i="28" s="1"/>
  <c r="AF13" i="28" s="1"/>
  <c r="I5" i="28"/>
  <c r="I6" i="28"/>
  <c r="F12" i="28"/>
  <c r="V5" i="28"/>
  <c r="V6" i="28"/>
  <c r="BA28" i="28"/>
  <c r="BB26" i="28"/>
  <c r="BB16" i="28"/>
  <c r="BB17" i="28"/>
  <c r="BB19" i="28" s="1"/>
  <c r="BB10" i="28"/>
  <c r="G18" i="28"/>
  <c r="W34" i="28"/>
  <c r="W21" i="28"/>
  <c r="X1" i="28"/>
  <c r="W9" i="28"/>
  <c r="W15" i="28" s="1"/>
  <c r="W25" i="28" s="1"/>
  <c r="W4" i="28"/>
  <c r="T28" i="28"/>
  <c r="AP12" i="28"/>
  <c r="AP27" i="28"/>
  <c r="AP29" i="28" s="1"/>
  <c r="BL16" i="28"/>
  <c r="BL10" i="28"/>
  <c r="BL26" i="28"/>
  <c r="J34" i="28"/>
  <c r="J4" i="28"/>
  <c r="K1" i="28"/>
  <c r="J9" i="28"/>
  <c r="J15" i="28" s="1"/>
  <c r="J25" i="28" s="1"/>
  <c r="AG6" i="28"/>
  <c r="AG5" i="28"/>
  <c r="AG32" i="28" s="1"/>
  <c r="AP18" i="28"/>
  <c r="AP20" i="28" s="1"/>
  <c r="H32" i="28"/>
  <c r="CI10" i="28"/>
  <c r="CI26" i="28"/>
  <c r="CI16" i="28"/>
  <c r="CI11" i="28"/>
  <c r="CI13" i="28" s="1"/>
  <c r="BC6" i="28"/>
  <c r="BC5" i="28"/>
  <c r="BC32" i="28" s="1"/>
  <c r="AQ32" i="28"/>
  <c r="G12" i="28"/>
  <c r="BW28" i="28"/>
  <c r="AD18" i="28"/>
  <c r="AD20" i="28" s="1"/>
  <c r="U26" i="28"/>
  <c r="U27" i="28" s="1"/>
  <c r="U29" i="28" s="1"/>
  <c r="U16" i="28"/>
  <c r="U17" i="28"/>
  <c r="U19" i="28" s="1"/>
  <c r="U10" i="28"/>
  <c r="BA12" i="28"/>
  <c r="AS23" i="28"/>
  <c r="AS21" i="28"/>
  <c r="AS22" i="28" s="1"/>
  <c r="AS34" i="28"/>
  <c r="AS9" i="28"/>
  <c r="AS15" i="28" s="1"/>
  <c r="AS25" i="28" s="1"/>
  <c r="AT1" i="28"/>
  <c r="AS4" i="28"/>
  <c r="BZ34" i="28"/>
  <c r="BZ9" i="28"/>
  <c r="BZ15" i="28" s="1"/>
  <c r="BZ25" i="28" s="1"/>
  <c r="BZ4" i="28"/>
  <c r="CA1" i="28"/>
  <c r="H26" i="28"/>
  <c r="H16" i="28"/>
  <c r="H10" i="28"/>
  <c r="BO34" i="28"/>
  <c r="BO21" i="28"/>
  <c r="BO9" i="28"/>
  <c r="BO15" i="28" s="1"/>
  <c r="BO25" i="28" s="1"/>
  <c r="BO4" i="28"/>
  <c r="BP1" i="28"/>
  <c r="CU5" i="28"/>
  <c r="CU6" i="28"/>
  <c r="CJ4" i="28"/>
  <c r="T18" i="28"/>
  <c r="T20" i="28" s="1"/>
  <c r="BM26" i="28"/>
  <c r="BM10" i="28"/>
  <c r="BM16" i="28"/>
  <c r="BM11" i="28"/>
  <c r="BM13" i="28" s="1"/>
  <c r="AE12" i="28"/>
  <c r="AE18" i="28"/>
  <c r="AE20" i="28" s="1"/>
  <c r="BA18" i="28"/>
  <c r="BA20" i="28" s="1"/>
  <c r="BA27" i="28"/>
  <c r="BA29" i="28" s="1"/>
  <c r="AE27" i="28"/>
  <c r="AE29" i="28" s="1"/>
  <c r="BY5" i="28"/>
  <c r="BY6" i="28"/>
  <c r="BN6" i="28"/>
  <c r="BN5" i="28"/>
  <c r="BN32" i="28" s="1"/>
  <c r="BL32" i="28"/>
  <c r="AR5" i="28"/>
  <c r="AR6" i="28"/>
  <c r="BW12" i="28"/>
  <c r="AQ26" i="28"/>
  <c r="AQ27" i="28"/>
  <c r="AQ29" i="28" s="1"/>
  <c r="AQ10" i="28"/>
  <c r="AQ11" i="28"/>
  <c r="AQ13" i="28" s="1"/>
  <c r="AQ16" i="28"/>
  <c r="AQ17" i="28" s="1"/>
  <c r="AQ19" i="28" s="1"/>
  <c r="CV34" i="28"/>
  <c r="CV23" i="28"/>
  <c r="CV9" i="28"/>
  <c r="CV15" i="28" s="1"/>
  <c r="CV25" i="28" s="1"/>
  <c r="CW1" i="28"/>
  <c r="CV3" i="28"/>
  <c r="BW18" i="28"/>
  <c r="BW20" i="28" s="1"/>
  <c r="BD34" i="28"/>
  <c r="BD9" i="28"/>
  <c r="BD15" i="28" s="1"/>
  <c r="BD25" i="28" s="1"/>
  <c r="BD4" i="28"/>
  <c r="BE1" i="28"/>
  <c r="DG34" i="28"/>
  <c r="DG21" i="28"/>
  <c r="DG22" i="28" s="1"/>
  <c r="DG9" i="28"/>
  <c r="DG15" i="28" s="1"/>
  <c r="DG25" i="28" s="1"/>
  <c r="DG4" i="28"/>
  <c r="DH1" i="28"/>
  <c r="DS1" i="28"/>
  <c r="G28" i="28"/>
  <c r="AH34" i="28"/>
  <c r="AI1" i="28"/>
  <c r="AH4" i="28"/>
  <c r="AH9" i="28"/>
  <c r="AH15" i="28" s="1"/>
  <c r="AH25" i="28" s="1"/>
  <c r="S12" i="28"/>
  <c r="T11" i="28"/>
  <c r="T13" i="28" s="1"/>
  <c r="AN12" i="28"/>
  <c r="CK34" i="28"/>
  <c r="CK9" i="28"/>
  <c r="CK15" i="28" s="1"/>
  <c r="CK25" i="28" s="1"/>
  <c r="CL1" i="28"/>
  <c r="CK4" i="28"/>
  <c r="BM32" i="28"/>
  <c r="H13" i="17"/>
  <c r="B14" i="17"/>
  <c r="BP34" i="28" l="1"/>
  <c r="BP9" i="28"/>
  <c r="BP15" i="28" s="1"/>
  <c r="BP25" i="28" s="1"/>
  <c r="BP4" i="28"/>
  <c r="BQ1" i="28"/>
  <c r="BM12" i="28"/>
  <c r="H28" i="28"/>
  <c r="BO6" i="28"/>
  <c r="BO5" i="28"/>
  <c r="V26" i="28"/>
  <c r="V16" i="28"/>
  <c r="V10" i="28"/>
  <c r="V17" i="28"/>
  <c r="V19" i="28" s="1"/>
  <c r="U28" i="28"/>
  <c r="W5" i="28"/>
  <c r="W6" i="28"/>
  <c r="AQ12" i="28"/>
  <c r="AT34" i="28"/>
  <c r="AT9" i="28"/>
  <c r="AT15" i="28" s="1"/>
  <c r="AT25" i="28" s="1"/>
  <c r="AU1" i="28"/>
  <c r="AT4" i="28"/>
  <c r="X34" i="28"/>
  <c r="X9" i="28"/>
  <c r="X15" i="28" s="1"/>
  <c r="X25" i="28" s="1"/>
  <c r="Y1" i="28"/>
  <c r="X4" i="28"/>
  <c r="K34" i="28"/>
  <c r="K21" i="28"/>
  <c r="K9" i="28"/>
  <c r="K15" i="28" s="1"/>
  <c r="K25" i="28" s="1"/>
  <c r="K4" i="28"/>
  <c r="L1" i="28"/>
  <c r="J5" i="28"/>
  <c r="J6" i="28"/>
  <c r="BL28" i="28"/>
  <c r="AH5" i="28"/>
  <c r="AH6" i="28"/>
  <c r="BX32" i="28"/>
  <c r="DH34" i="28"/>
  <c r="DH23" i="28"/>
  <c r="DI1" i="28"/>
  <c r="DH9" i="28"/>
  <c r="DH15" i="28" s="1"/>
  <c r="DH25" i="28" s="1"/>
  <c r="DH3" i="28"/>
  <c r="DG6" i="28"/>
  <c r="DG5" i="28"/>
  <c r="DG32" i="28" s="1"/>
  <c r="AS5" i="28"/>
  <c r="AS32" i="28" s="1"/>
  <c r="AS6" i="28"/>
  <c r="I16" i="28"/>
  <c r="I26" i="28"/>
  <c r="I27" i="28" s="1"/>
  <c r="I29" i="28" s="1"/>
  <c r="I10" i="28"/>
  <c r="I11" i="28" s="1"/>
  <c r="I13" i="28" s="1"/>
  <c r="H12" i="28"/>
  <c r="BD6" i="28"/>
  <c r="BD5" i="28"/>
  <c r="BD32" i="28" s="1"/>
  <c r="AF12" i="28"/>
  <c r="AR26" i="28"/>
  <c r="AR27" i="28"/>
  <c r="AR29" i="28" s="1"/>
  <c r="AR17" i="28"/>
  <c r="AR19" i="28" s="1"/>
  <c r="AR16" i="28"/>
  <c r="AR10" i="28"/>
  <c r="AR11" i="28"/>
  <c r="AR13" i="28" s="1"/>
  <c r="H17" i="28"/>
  <c r="G20" i="28"/>
  <c r="AR32" i="28"/>
  <c r="BM17" i="28"/>
  <c r="BM19" i="28" s="1"/>
  <c r="H27" i="28"/>
  <c r="BC26" i="28"/>
  <c r="BC16" i="28"/>
  <c r="BC10" i="28"/>
  <c r="BC11" i="28"/>
  <c r="BC13" i="28" s="1"/>
  <c r="BL18" i="28"/>
  <c r="BL20" i="28" s="1"/>
  <c r="CI18" i="28"/>
  <c r="CI20" i="28" s="1"/>
  <c r="AI34" i="28"/>
  <c r="AI21" i="28"/>
  <c r="AI9" i="28"/>
  <c r="AI15" i="28" s="1"/>
  <c r="AI25" i="28" s="1"/>
  <c r="AJ1" i="28"/>
  <c r="AI4" i="28"/>
  <c r="BN26" i="28"/>
  <c r="BN10" i="28"/>
  <c r="BN16" i="28"/>
  <c r="BN17" i="28" s="1"/>
  <c r="BN19" i="28" s="1"/>
  <c r="BZ6" i="28"/>
  <c r="BZ5" i="28"/>
  <c r="BL17" i="28"/>
  <c r="BL19" i="28" s="1"/>
  <c r="BX26" i="28"/>
  <c r="BX27" i="28" s="1"/>
  <c r="BX29" i="28" s="1"/>
  <c r="BX10" i="28"/>
  <c r="BX16" i="28"/>
  <c r="BX17" i="28" s="1"/>
  <c r="BX19" i="28" s="1"/>
  <c r="BY27" i="28"/>
  <c r="BY29" i="28" s="1"/>
  <c r="BY16" i="28"/>
  <c r="BY17" i="28"/>
  <c r="BY19" i="28" s="1"/>
  <c r="BY26" i="28"/>
  <c r="BY10" i="28"/>
  <c r="BY11" i="28"/>
  <c r="BY13" i="28" s="1"/>
  <c r="T12" i="28"/>
  <c r="CI17" i="28"/>
  <c r="CI19" i="28" s="1"/>
  <c r="BB28" i="28"/>
  <c r="BY32" i="28"/>
  <c r="CU26" i="28"/>
  <c r="CU27" i="28" s="1"/>
  <c r="CU29" i="28" s="1"/>
  <c r="CU16" i="28"/>
  <c r="CU17" i="28"/>
  <c r="CU19" i="28" s="1"/>
  <c r="CU10" i="28"/>
  <c r="U12" i="28"/>
  <c r="CI12" i="28"/>
  <c r="AE28" i="28"/>
  <c r="BB27" i="28"/>
  <c r="BB29" i="28" s="1"/>
  <c r="CL34" i="28"/>
  <c r="CL9" i="28"/>
  <c r="CL15" i="28" s="1"/>
  <c r="CL25" i="28" s="1"/>
  <c r="CL4" i="28"/>
  <c r="CM1" i="28"/>
  <c r="AQ18" i="28"/>
  <c r="AQ20" i="28" s="1"/>
  <c r="U18" i="28"/>
  <c r="U20" i="28" s="1"/>
  <c r="V32" i="28"/>
  <c r="AG16" i="28"/>
  <c r="AG26" i="28"/>
  <c r="AG27" i="28" s="1"/>
  <c r="AG29" i="28" s="1"/>
  <c r="AG11" i="28"/>
  <c r="AG13" i="28" s="1"/>
  <c r="AG10" i="28"/>
  <c r="BE34" i="28"/>
  <c r="BE21" i="28"/>
  <c r="BE22" i="28" s="1"/>
  <c r="BE23" i="28"/>
  <c r="BF1" i="28"/>
  <c r="BE9" i="28"/>
  <c r="BE15" i="28" s="1"/>
  <c r="BE25" i="28" s="1"/>
  <c r="BE4" i="28"/>
  <c r="I32" i="28"/>
  <c r="AQ28" i="28"/>
  <c r="H11" i="28"/>
  <c r="AF18" i="28"/>
  <c r="AF20" i="28" s="1"/>
  <c r="BL12" i="28"/>
  <c r="BM27" i="28"/>
  <c r="BM29" i="28" s="1"/>
  <c r="BB11" i="28"/>
  <c r="BB13" i="28" s="1"/>
  <c r="CA34" i="28"/>
  <c r="CA21" i="28"/>
  <c r="CA4" i="28"/>
  <c r="CB1" i="28"/>
  <c r="CA9" i="28"/>
  <c r="CA15" i="28" s="1"/>
  <c r="CA25" i="28" s="1"/>
  <c r="BL11" i="28"/>
  <c r="BL13" i="28" s="1"/>
  <c r="AF27" i="28"/>
  <c r="AF29" i="28" s="1"/>
  <c r="CW34" i="28"/>
  <c r="CW9" i="28"/>
  <c r="CW15" i="28" s="1"/>
  <c r="CW25" i="28" s="1"/>
  <c r="CX1" i="28"/>
  <c r="CW4" i="28"/>
  <c r="CJ5" i="28"/>
  <c r="CJ6" i="28"/>
  <c r="CI28" i="28"/>
  <c r="BB18" i="28"/>
  <c r="BB20" i="28" s="1"/>
  <c r="CV4" i="28"/>
  <c r="BL27" i="28"/>
  <c r="BL29" i="28" s="1"/>
  <c r="CK6" i="28"/>
  <c r="CK5" i="28"/>
  <c r="CK32" i="28" s="1"/>
  <c r="DS34" i="28"/>
  <c r="DS9" i="28"/>
  <c r="DS15" i="28" s="1"/>
  <c r="DS25" i="28" s="1"/>
  <c r="EE1" i="28"/>
  <c r="DS4" i="28"/>
  <c r="DS21" i="28"/>
  <c r="DS22" i="28" s="1"/>
  <c r="DT1" i="28"/>
  <c r="CU32" i="28"/>
  <c r="U11" i="28"/>
  <c r="U13" i="28" s="1"/>
  <c r="CI27" i="28"/>
  <c r="CI29" i="28" s="1"/>
  <c r="AP28" i="28"/>
  <c r="H14" i="17"/>
  <c r="B15" i="17"/>
  <c r="BO26" i="28" l="1"/>
  <c r="BO16" i="28"/>
  <c r="BO10" i="28"/>
  <c r="BO11" i="28" s="1"/>
  <c r="BO13" i="28" s="1"/>
  <c r="BM28" i="28"/>
  <c r="CM21" i="28"/>
  <c r="CM34" i="28"/>
  <c r="CM9" i="28"/>
  <c r="CM15" i="28" s="1"/>
  <c r="CM25" i="28" s="1"/>
  <c r="CM4" i="28"/>
  <c r="CN1" i="28"/>
  <c r="AR18" i="28"/>
  <c r="AR20" i="28" s="1"/>
  <c r="AS26" i="28"/>
  <c r="AS17" i="28"/>
  <c r="AS19" i="28" s="1"/>
  <c r="AS16" i="28"/>
  <c r="AS10" i="28"/>
  <c r="AS11" i="28"/>
  <c r="AS13" i="28" s="1"/>
  <c r="J32" i="28"/>
  <c r="AU34" i="28"/>
  <c r="AU21" i="28"/>
  <c r="AU9" i="28"/>
  <c r="AU15" i="28" s="1"/>
  <c r="AU25" i="28" s="1"/>
  <c r="AU4" i="28"/>
  <c r="AV1" i="28"/>
  <c r="AF28" i="28"/>
  <c r="AG28" i="28"/>
  <c r="V28" i="28"/>
  <c r="CU12" i="28"/>
  <c r="AR12" i="28"/>
  <c r="BE5" i="28"/>
  <c r="BE32" i="28" s="1"/>
  <c r="BE6" i="28"/>
  <c r="CA6" i="28"/>
  <c r="CA5" i="28"/>
  <c r="CA32" i="28" s="1"/>
  <c r="BF34" i="28"/>
  <c r="BF4" i="28"/>
  <c r="BG1" i="28"/>
  <c r="BF9" i="28"/>
  <c r="BF15" i="28" s="1"/>
  <c r="BF25" i="28" s="1"/>
  <c r="BZ32" i="28"/>
  <c r="BC12" i="28"/>
  <c r="AR28" i="28"/>
  <c r="DG16" i="28"/>
  <c r="DG26" i="28"/>
  <c r="DG27" i="28" s="1"/>
  <c r="DG29" i="28" s="1"/>
  <c r="DG17" i="28"/>
  <c r="DG19" i="28" s="1"/>
  <c r="DG10" i="28"/>
  <c r="K5" i="28"/>
  <c r="K6" i="28"/>
  <c r="BY18" i="28"/>
  <c r="BY20" i="28" s="1"/>
  <c r="V18" i="28"/>
  <c r="V20" i="28" s="1"/>
  <c r="EE21" i="28"/>
  <c r="EE22" i="28" s="1"/>
  <c r="EE34" i="28"/>
  <c r="EF1" i="28"/>
  <c r="EQ1" i="28"/>
  <c r="EE9" i="28"/>
  <c r="EE15" i="28" s="1"/>
  <c r="EE25" i="28" s="1"/>
  <c r="EE4" i="28"/>
  <c r="AG17" i="28"/>
  <c r="AG19" i="28" s="1"/>
  <c r="BX18" i="28"/>
  <c r="BX20" i="28" s="1"/>
  <c r="AJ34" i="28"/>
  <c r="AJ4" i="28"/>
  <c r="AK1" i="28"/>
  <c r="AJ9" i="28"/>
  <c r="AJ15" i="28" s="1"/>
  <c r="AJ25" i="28" s="1"/>
  <c r="I18" i="28"/>
  <c r="I20" i="28" s="1"/>
  <c r="V27" i="28"/>
  <c r="V29" i="28" s="1"/>
  <c r="BO32" i="28"/>
  <c r="CU11" i="28"/>
  <c r="CU13" i="28" s="1"/>
  <c r="BX11" i="28"/>
  <c r="BX13" i="28" s="1"/>
  <c r="CK16" i="28"/>
  <c r="CK26" i="28"/>
  <c r="CK27" i="28" s="1"/>
  <c r="CK29" i="28" s="1"/>
  <c r="CK11" i="28"/>
  <c r="CK13" i="28" s="1"/>
  <c r="CK10" i="28"/>
  <c r="CL6" i="28"/>
  <c r="CL5" i="28"/>
  <c r="CL32" i="28" s="1"/>
  <c r="CV5" i="28"/>
  <c r="CV6" i="28"/>
  <c r="BZ27" i="28"/>
  <c r="BZ29" i="28" s="1"/>
  <c r="BZ26" i="28"/>
  <c r="BZ16" i="28"/>
  <c r="BZ17" i="28"/>
  <c r="BZ19" i="28" s="1"/>
  <c r="BZ10" i="28"/>
  <c r="BZ11" i="28" s="1"/>
  <c r="BZ13" i="28" s="1"/>
  <c r="BQ34" i="28"/>
  <c r="BQ23" i="28"/>
  <c r="BQ21" i="28"/>
  <c r="BQ22" i="28" s="1"/>
  <c r="BR1" i="28"/>
  <c r="BQ9" i="28"/>
  <c r="BQ15" i="28" s="1"/>
  <c r="BQ25" i="28" s="1"/>
  <c r="BQ4" i="28"/>
  <c r="AI6" i="28"/>
  <c r="AI5" i="28"/>
  <c r="AI32" i="28" s="1"/>
  <c r="I17" i="28"/>
  <c r="I19" i="28" s="1"/>
  <c r="L34" i="28"/>
  <c r="L9" i="28"/>
  <c r="L15" i="28" s="1"/>
  <c r="L25" i="28" s="1"/>
  <c r="L4" i="28"/>
  <c r="M1" i="28"/>
  <c r="DT34" i="28"/>
  <c r="DT23" i="28"/>
  <c r="DT9" i="28"/>
  <c r="DT15" i="28" s="1"/>
  <c r="DT25" i="28" s="1"/>
  <c r="DT3" i="28"/>
  <c r="DU1" i="28"/>
  <c r="BN27" i="28"/>
  <c r="BN29" i="28" s="1"/>
  <c r="I28" i="28"/>
  <c r="CU18" i="28"/>
  <c r="CU20" i="28" s="1"/>
  <c r="J26" i="28"/>
  <c r="J27" i="28" s="1"/>
  <c r="J16" i="28"/>
  <c r="J17" i="28"/>
  <c r="J19" i="28" s="1"/>
  <c r="J10" i="28"/>
  <c r="CB34" i="28"/>
  <c r="CB4" i="28"/>
  <c r="CC1" i="28"/>
  <c r="CB9" i="28"/>
  <c r="CB15" i="28" s="1"/>
  <c r="CB25" i="28" s="1"/>
  <c r="CJ11" i="28"/>
  <c r="CJ13" i="28" s="1"/>
  <c r="CJ10" i="28"/>
  <c r="CJ26" i="28"/>
  <c r="CJ16" i="28"/>
  <c r="BP6" i="28"/>
  <c r="BP5" i="28"/>
  <c r="BP32" i="28" s="1"/>
  <c r="BC28" i="28"/>
  <c r="CW6" i="28"/>
  <c r="CW5" i="28"/>
  <c r="CW32" i="28" s="1"/>
  <c r="AG12" i="28"/>
  <c r="BY12" i="28"/>
  <c r="BC27" i="28"/>
  <c r="BC29" i="28" s="1"/>
  <c r="BD26" i="28"/>
  <c r="BD27" i="28"/>
  <c r="BD29" i="28" s="1"/>
  <c r="BD16" i="28"/>
  <c r="BD11" i="28"/>
  <c r="BD13" i="28" s="1"/>
  <c r="BD10" i="28"/>
  <c r="DH4" i="28"/>
  <c r="X5" i="28"/>
  <c r="X6" i="28"/>
  <c r="CX34" i="28"/>
  <c r="CY1" i="28"/>
  <c r="CX9" i="28"/>
  <c r="CX15" i="28" s="1"/>
  <c r="CX25" i="28" s="1"/>
  <c r="CX4" i="28"/>
  <c r="I12" i="28"/>
  <c r="DS6" i="28"/>
  <c r="DS5" i="28"/>
  <c r="DS32" i="28" s="1"/>
  <c r="AH26" i="28"/>
  <c r="AH16" i="28"/>
  <c r="AH10" i="28"/>
  <c r="AH11" i="28" s="1"/>
  <c r="AH13" i="28" s="1"/>
  <c r="AH32" i="28"/>
  <c r="H19" i="28"/>
  <c r="BB12" i="28"/>
  <c r="H13" i="28"/>
  <c r="BX28" i="28"/>
  <c r="AT6" i="28"/>
  <c r="AT5" i="28"/>
  <c r="AT32" i="28" s="1"/>
  <c r="CU28" i="28"/>
  <c r="H18" i="28"/>
  <c r="BN18" i="28"/>
  <c r="BN20" i="28" s="1"/>
  <c r="BC17" i="28"/>
  <c r="BC19" i="28" s="1"/>
  <c r="BM18" i="28"/>
  <c r="BM20" i="28" s="1"/>
  <c r="W26" i="28"/>
  <c r="W27" i="28" s="1"/>
  <c r="W29" i="28" s="1"/>
  <c r="W10" i="28"/>
  <c r="W16" i="28"/>
  <c r="CJ32" i="28"/>
  <c r="DI34" i="28"/>
  <c r="DI9" i="28"/>
  <c r="DI15" i="28" s="1"/>
  <c r="DI25" i="28" s="1"/>
  <c r="DI4" i="28"/>
  <c r="DJ1" i="28"/>
  <c r="W32" i="28"/>
  <c r="BY28" i="28"/>
  <c r="BN11" i="28"/>
  <c r="BN13" i="28" s="1"/>
  <c r="H29" i="28"/>
  <c r="Y34" i="28"/>
  <c r="Y21" i="28"/>
  <c r="Y9" i="28"/>
  <c r="Y15" i="28" s="1"/>
  <c r="Y25" i="28" s="1"/>
  <c r="Z1" i="28"/>
  <c r="Y4" i="28"/>
  <c r="V11" i="28"/>
  <c r="V13" i="28" s="1"/>
  <c r="B16" i="17"/>
  <c r="H15" i="17"/>
  <c r="J29" i="28" l="1"/>
  <c r="CC34" i="28"/>
  <c r="CC21" i="28"/>
  <c r="CC22" i="28" s="1"/>
  <c r="CC23" i="28"/>
  <c r="CC9" i="28"/>
  <c r="CC15" i="28" s="1"/>
  <c r="CC25" i="28" s="1"/>
  <c r="CC4" i="28"/>
  <c r="CD1" i="28"/>
  <c r="BP26" i="28"/>
  <c r="BP16" i="28"/>
  <c r="BP10" i="28"/>
  <c r="BP11" i="28" s="1"/>
  <c r="BP13" i="28" s="1"/>
  <c r="X32" i="28"/>
  <c r="L5" i="28"/>
  <c r="L6" i="28"/>
  <c r="CM6" i="28"/>
  <c r="CM5" i="28"/>
  <c r="CM32" i="28" s="1"/>
  <c r="DG11" i="28"/>
  <c r="DG13" i="28" s="1"/>
  <c r="J12" i="28"/>
  <c r="Y6" i="28"/>
  <c r="Y5" i="28"/>
  <c r="Y32" i="28" s="1"/>
  <c r="DH6" i="28"/>
  <c r="DH5" i="28"/>
  <c r="DH32" i="28" s="1"/>
  <c r="CJ28" i="28"/>
  <c r="EQ34" i="28"/>
  <c r="EQ21" i="28"/>
  <c r="EQ22" i="28" s="1"/>
  <c r="EQ9" i="28"/>
  <c r="EQ15" i="28" s="1"/>
  <c r="EQ25" i="28" s="1"/>
  <c r="FC1" i="28"/>
  <c r="EQ4" i="28"/>
  <c r="ER1" i="28"/>
  <c r="M34" i="28"/>
  <c r="M21" i="28"/>
  <c r="M9" i="28"/>
  <c r="M15" i="28" s="1"/>
  <c r="M25" i="28" s="1"/>
  <c r="M4" i="28"/>
  <c r="N1" i="28"/>
  <c r="Z34" i="28"/>
  <c r="Z21" i="28"/>
  <c r="Z22" i="28" s="1"/>
  <c r="Z9" i="28"/>
  <c r="Z15" i="28" s="1"/>
  <c r="Z25" i="28" s="1"/>
  <c r="Z4" i="28"/>
  <c r="J18" i="28"/>
  <c r="J20" i="28" s="1"/>
  <c r="AH17" i="28"/>
  <c r="AH19" i="28" s="1"/>
  <c r="BD12" i="28"/>
  <c r="CJ12" i="28"/>
  <c r="BZ18" i="28"/>
  <c r="BZ20" i="28" s="1"/>
  <c r="EF34" i="28"/>
  <c r="EF23" i="28"/>
  <c r="EF3" i="28"/>
  <c r="EF9" i="28"/>
  <c r="EF15" i="28" s="1"/>
  <c r="EF25" i="28" s="1"/>
  <c r="EG1" i="28"/>
  <c r="EF4" i="28"/>
  <c r="AV34" i="28"/>
  <c r="AV4" i="28"/>
  <c r="AW1" i="28"/>
  <c r="AV9" i="28"/>
  <c r="AV15" i="28" s="1"/>
  <c r="AV25" i="28" s="1"/>
  <c r="CK28" i="28"/>
  <c r="H20" i="28"/>
  <c r="AH27" i="28"/>
  <c r="AH29" i="28" s="1"/>
  <c r="J28" i="28"/>
  <c r="BZ28" i="28"/>
  <c r="AU6" i="28"/>
  <c r="AU5" i="28"/>
  <c r="AU32" i="28" s="1"/>
  <c r="CW26" i="28"/>
  <c r="CW16" i="28"/>
  <c r="CW17" i="28"/>
  <c r="CW19" i="28" s="1"/>
  <c r="CW10" i="28"/>
  <c r="CW11" i="28"/>
  <c r="CW13" i="28" s="1"/>
  <c r="DJ34" i="28"/>
  <c r="DK1" i="28"/>
  <c r="DJ9" i="28"/>
  <c r="DJ15" i="28" s="1"/>
  <c r="DJ25" i="28" s="1"/>
  <c r="DJ4" i="28"/>
  <c r="EE5" i="28"/>
  <c r="EE6" i="28"/>
  <c r="DI6" i="28"/>
  <c r="DI5" i="28"/>
  <c r="DI32" i="28" s="1"/>
  <c r="BR34" i="28"/>
  <c r="BR9" i="28"/>
  <c r="BR15" i="28" s="1"/>
  <c r="BR25" i="28" s="1"/>
  <c r="BS1" i="28"/>
  <c r="BR4" i="28"/>
  <c r="W28" i="28"/>
  <c r="AS27" i="28"/>
  <c r="AS29" i="28" s="1"/>
  <c r="AH12" i="28"/>
  <c r="DG18" i="28"/>
  <c r="DG20" i="28" s="1"/>
  <c r="CB6" i="28"/>
  <c r="CB5" i="28"/>
  <c r="J11" i="28"/>
  <c r="DS26" i="28"/>
  <c r="DS16" i="28"/>
  <c r="DS10" i="28"/>
  <c r="CV32" i="28"/>
  <c r="AG18" i="28"/>
  <c r="AG20" i="28" s="1"/>
  <c r="CX6" i="28"/>
  <c r="CX5" i="28"/>
  <c r="CX32" i="28" s="1"/>
  <c r="AJ6" i="28"/>
  <c r="AJ5" i="28"/>
  <c r="K26" i="28"/>
  <c r="K27" i="28" s="1"/>
  <c r="K29" i="28" s="1"/>
  <c r="K16" i="28"/>
  <c r="K17" i="28"/>
  <c r="K19" i="28" s="1"/>
  <c r="K10" i="28"/>
  <c r="AS12" i="28"/>
  <c r="DG28" i="28"/>
  <c r="X26" i="28"/>
  <c r="X27" i="28"/>
  <c r="X29" i="28" s="1"/>
  <c r="X16" i="28"/>
  <c r="X10" i="28"/>
  <c r="X17" i="28"/>
  <c r="X19" i="28" s="1"/>
  <c r="X11" i="28"/>
  <c r="X13" i="28" s="1"/>
  <c r="BZ12" i="28"/>
  <c r="CN34" i="28"/>
  <c r="CN9" i="28"/>
  <c r="CN15" i="28" s="1"/>
  <c r="CN25" i="28" s="1"/>
  <c r="CN4" i="28"/>
  <c r="CO1" i="28"/>
  <c r="BD18" i="28"/>
  <c r="BD20" i="28" s="1"/>
  <c r="CJ17" i="28"/>
  <c r="CJ19" i="28" s="1"/>
  <c r="BX12" i="28"/>
  <c r="BD17" i="28"/>
  <c r="BD19" i="28" s="1"/>
  <c r="CJ27" i="28"/>
  <c r="CJ29" i="28" s="1"/>
  <c r="CV26" i="28"/>
  <c r="CV16" i="28"/>
  <c r="CV17" i="28" s="1"/>
  <c r="CV19" i="28" s="1"/>
  <c r="CV10" i="28"/>
  <c r="BG21" i="28"/>
  <c r="BG34" i="28"/>
  <c r="BG9" i="28"/>
  <c r="BG15" i="28" s="1"/>
  <c r="BG25" i="28" s="1"/>
  <c r="BG4" i="28"/>
  <c r="BH1" i="28"/>
  <c r="BO12" i="28"/>
  <c r="AT26" i="28"/>
  <c r="AT16" i="28"/>
  <c r="AT10" i="28"/>
  <c r="AK34" i="28"/>
  <c r="AK21" i="28"/>
  <c r="AL1" i="28"/>
  <c r="AK9" i="28"/>
  <c r="AK15" i="28" s="1"/>
  <c r="AK25" i="28" s="1"/>
  <c r="AK4" i="28"/>
  <c r="BF5" i="28"/>
  <c r="BF6" i="28"/>
  <c r="BO18" i="28"/>
  <c r="BO20" i="28" s="1"/>
  <c r="BN12" i="28"/>
  <c r="BD28" i="28"/>
  <c r="BN28" i="28"/>
  <c r="V12" i="28"/>
  <c r="BO17" i="28"/>
  <c r="BO19" i="28" s="1"/>
  <c r="DU34" i="28"/>
  <c r="DU4" i="28"/>
  <c r="DV1" i="28"/>
  <c r="DU9" i="28"/>
  <c r="DU15" i="28" s="1"/>
  <c r="DU25" i="28" s="1"/>
  <c r="AI26" i="28"/>
  <c r="AI10" i="28"/>
  <c r="AI11" i="28" s="1"/>
  <c r="AI13" i="28" s="1"/>
  <c r="AI16" i="28"/>
  <c r="AI17" i="28"/>
  <c r="AI19" i="28" s="1"/>
  <c r="CL26" i="28"/>
  <c r="CL27" i="28"/>
  <c r="CL29" i="28" s="1"/>
  <c r="CL16" i="28"/>
  <c r="CL11" i="28"/>
  <c r="CL13" i="28" s="1"/>
  <c r="CL10" i="28"/>
  <c r="W11" i="28"/>
  <c r="W13" i="28" s="1"/>
  <c r="CY34" i="28"/>
  <c r="CY21" i="28"/>
  <c r="CZ1" i="28"/>
  <c r="CY9" i="28"/>
  <c r="CY15" i="28" s="1"/>
  <c r="CY25" i="28" s="1"/>
  <c r="CY4" i="28"/>
  <c r="BC18" i="28"/>
  <c r="BC20" i="28" s="1"/>
  <c r="BQ6" i="28"/>
  <c r="BQ5" i="28"/>
  <c r="BQ32" i="28" s="1"/>
  <c r="CK17" i="28"/>
  <c r="CK19" i="28" s="1"/>
  <c r="CA26" i="28"/>
  <c r="CA27" i="28" s="1"/>
  <c r="CA29" i="28" s="1"/>
  <c r="CA16" i="28"/>
  <c r="CA17" i="28" s="1"/>
  <c r="CA19" i="28" s="1"/>
  <c r="CA11" i="28"/>
  <c r="CA13" i="28" s="1"/>
  <c r="CA10" i="28"/>
  <c r="W17" i="28"/>
  <c r="W19" i="28" s="1"/>
  <c r="DT4" i="28"/>
  <c r="CK12" i="28"/>
  <c r="K32" i="28"/>
  <c r="BE26" i="28"/>
  <c r="BE27" i="28"/>
  <c r="BE29" i="28" s="1"/>
  <c r="BE16" i="28"/>
  <c r="BE17" i="28"/>
  <c r="BE19" i="28" s="1"/>
  <c r="BE10" i="28"/>
  <c r="AS18" i="28"/>
  <c r="AS20" i="28" s="1"/>
  <c r="BO27" i="28"/>
  <c r="BO29" i="28" s="1"/>
  <c r="B17" i="17"/>
  <c r="H16" i="17"/>
  <c r="CZ34" i="28" l="1"/>
  <c r="CZ9" i="28"/>
  <c r="CZ15" i="28" s="1"/>
  <c r="CZ25" i="28" s="1"/>
  <c r="DA1" i="28"/>
  <c r="CZ4" i="28"/>
  <c r="AK6" i="28"/>
  <c r="AK5" i="28"/>
  <c r="J13" i="28"/>
  <c r="AU26" i="28"/>
  <c r="AU16" i="28"/>
  <c r="AU11" i="28"/>
  <c r="AU13" i="28" s="1"/>
  <c r="AU10" i="28"/>
  <c r="EG34" i="28"/>
  <c r="EG9" i="28"/>
  <c r="EG15" i="28" s="1"/>
  <c r="EG25" i="28" s="1"/>
  <c r="EH1" i="28"/>
  <c r="EG4" i="28"/>
  <c r="N34" i="28"/>
  <c r="N21" i="28"/>
  <c r="N22" i="28" s="1"/>
  <c r="N4" i="28"/>
  <c r="N9" i="28"/>
  <c r="N15" i="28" s="1"/>
  <c r="N25" i="28" s="1"/>
  <c r="BP17" i="28"/>
  <c r="BP19" i="28" s="1"/>
  <c r="DV34" i="28"/>
  <c r="DV4" i="28"/>
  <c r="DW1" i="28"/>
  <c r="DV9" i="28"/>
  <c r="DV15" i="28" s="1"/>
  <c r="DV25" i="28" s="1"/>
  <c r="K18" i="28"/>
  <c r="M5" i="28"/>
  <c r="M32" i="28" s="1"/>
  <c r="M6" i="28"/>
  <c r="BP28" i="28"/>
  <c r="AT27" i="28"/>
  <c r="AT29" i="28" s="1"/>
  <c r="BH34" i="28"/>
  <c r="BH9" i="28"/>
  <c r="BH15" i="28" s="1"/>
  <c r="BH25" i="28" s="1"/>
  <c r="BH4" i="28"/>
  <c r="BI1" i="28"/>
  <c r="CO34" i="28"/>
  <c r="CO21" i="28"/>
  <c r="CO22" i="28" s="1"/>
  <c r="CO23" i="28"/>
  <c r="CO9" i="28"/>
  <c r="CO15" i="28" s="1"/>
  <c r="CO25" i="28" s="1"/>
  <c r="CO4" i="28"/>
  <c r="CP1" i="28"/>
  <c r="EE32" i="28"/>
  <c r="BG5" i="28"/>
  <c r="BG6" i="28"/>
  <c r="CN6" i="28"/>
  <c r="CN5" i="28"/>
  <c r="CN32" i="28" s="1"/>
  <c r="CK18" i="28"/>
  <c r="CK20" i="28" s="1"/>
  <c r="DJ6" i="28"/>
  <c r="DJ5" i="28"/>
  <c r="DJ32" i="28" s="1"/>
  <c r="CA12" i="28"/>
  <c r="DU6" i="28"/>
  <c r="DU5" i="28"/>
  <c r="AL34" i="28"/>
  <c r="AL21" i="28"/>
  <c r="AL22" i="28" s="1"/>
  <c r="AL4" i="28"/>
  <c r="AL9" i="28"/>
  <c r="AL15" i="28" s="1"/>
  <c r="AL25" i="28" s="1"/>
  <c r="CB32" i="28"/>
  <c r="EF26" i="28"/>
  <c r="EF16" i="28"/>
  <c r="EF10" i="28"/>
  <c r="DH27" i="28"/>
  <c r="DH29" i="28" s="1"/>
  <c r="DH17" i="28"/>
  <c r="DH19" i="28" s="1"/>
  <c r="DH11" i="28"/>
  <c r="DH13" i="28" s="1"/>
  <c r="DH26" i="28"/>
  <c r="DH16" i="28"/>
  <c r="DH10" i="28"/>
  <c r="BP27" i="28"/>
  <c r="BP29" i="28" s="1"/>
  <c r="CY6" i="28"/>
  <c r="CY5" i="28"/>
  <c r="CY32" i="28" s="1"/>
  <c r="DT5" i="28"/>
  <c r="DT32" i="28" s="1"/>
  <c r="DT6" i="28"/>
  <c r="K28" i="28"/>
  <c r="CB26" i="28"/>
  <c r="CB27" i="28" s="1"/>
  <c r="CB29" i="28" s="1"/>
  <c r="CB16" i="28"/>
  <c r="CB17" i="28" s="1"/>
  <c r="CB19" i="28" s="1"/>
  <c r="CB11" i="28"/>
  <c r="CB13" i="28" s="1"/>
  <c r="CB10" i="28"/>
  <c r="DK34" i="28"/>
  <c r="DK9" i="28"/>
  <c r="DK15" i="28" s="1"/>
  <c r="DK25" i="28" s="1"/>
  <c r="DK21" i="28"/>
  <c r="DK4" i="28"/>
  <c r="DL1" i="28"/>
  <c r="AS28" i="28"/>
  <c r="K11" i="28"/>
  <c r="K13" i="28" s="1"/>
  <c r="CL12" i="28"/>
  <c r="AJ32" i="28"/>
  <c r="W18" i="28"/>
  <c r="W20" i="28" s="1"/>
  <c r="Y26" i="28"/>
  <c r="Y27" i="28" s="1"/>
  <c r="Y29" i="28" s="1"/>
  <c r="Y16" i="28"/>
  <c r="Y11" i="28"/>
  <c r="Y13" i="28" s="1"/>
  <c r="Y10" i="28"/>
  <c r="W12" i="28"/>
  <c r="BP12" i="28"/>
  <c r="CW27" i="28"/>
  <c r="CW29" i="28" s="1"/>
  <c r="EE26" i="28"/>
  <c r="EE10" i="28"/>
  <c r="EE27" i="28"/>
  <c r="EE29" i="28" s="1"/>
  <c r="EE16" i="28"/>
  <c r="EE17" i="28" s="1"/>
  <c r="EE19" i="28" s="1"/>
  <c r="EE11" i="28"/>
  <c r="EE13" i="28" s="1"/>
  <c r="CD34" i="28"/>
  <c r="CE1" i="28"/>
  <c r="CD4" i="28"/>
  <c r="CD9" i="28"/>
  <c r="CD15" i="28" s="1"/>
  <c r="CD25" i="28" s="1"/>
  <c r="X18" i="28"/>
  <c r="X20" i="28" s="1"/>
  <c r="AW34" i="28"/>
  <c r="AW21" i="28"/>
  <c r="AW4" i="28"/>
  <c r="AW9" i="28"/>
  <c r="AW15" i="28" s="1"/>
  <c r="AW25" i="28" s="1"/>
  <c r="AX1" i="28"/>
  <c r="CJ18" i="28"/>
  <c r="CJ20" i="28" s="1"/>
  <c r="CA18" i="28"/>
  <c r="CA20" i="28" s="1"/>
  <c r="CL18" i="28"/>
  <c r="CL20" i="28" s="1"/>
  <c r="DI26" i="28"/>
  <c r="DI27" i="28"/>
  <c r="DI29" i="28" s="1"/>
  <c r="DI16" i="28"/>
  <c r="DI17" i="28" s="1"/>
  <c r="DI19" i="28" s="1"/>
  <c r="DI11" i="28"/>
  <c r="DI13" i="28" s="1"/>
  <c r="DI10" i="28"/>
  <c r="CV18" i="28"/>
  <c r="CV20" i="28" s="1"/>
  <c r="X12" i="28"/>
  <c r="BR5" i="28"/>
  <c r="BR6" i="28"/>
  <c r="AH18" i="28"/>
  <c r="AH20" i="28" s="1"/>
  <c r="DS12" i="28"/>
  <c r="L26" i="28"/>
  <c r="L27" i="28" s="1"/>
  <c r="L29" i="28" s="1"/>
  <c r="L16" i="28"/>
  <c r="L17" i="28" s="1"/>
  <c r="L19" i="28" s="1"/>
  <c r="L10" i="28"/>
  <c r="L11" i="28"/>
  <c r="L13" i="28" s="1"/>
  <c r="AI12" i="28"/>
  <c r="DS28" i="28"/>
  <c r="EF5" i="28"/>
  <c r="EF6" i="28"/>
  <c r="CX26" i="28"/>
  <c r="CX27" i="28" s="1"/>
  <c r="CX29" i="28" s="1"/>
  <c r="CX16" i="28"/>
  <c r="CX10" i="28"/>
  <c r="CX17" i="28"/>
  <c r="CX19" i="28" s="1"/>
  <c r="DG12" i="28"/>
  <c r="BE11" i="28"/>
  <c r="BE13" i="28" s="1"/>
  <c r="CV11" i="28"/>
  <c r="CV13" i="28" s="1"/>
  <c r="CL28" i="28"/>
  <c r="AT12" i="28"/>
  <c r="CM26" i="28"/>
  <c r="CM17" i="28"/>
  <c r="CM19" i="28" s="1"/>
  <c r="CM16" i="28"/>
  <c r="CM10" i="28"/>
  <c r="CM11" i="28" s="1"/>
  <c r="CM13" i="28" s="1"/>
  <c r="EQ5" i="28"/>
  <c r="EQ6" i="28"/>
  <c r="BF26" i="28"/>
  <c r="BF27" i="28"/>
  <c r="BF29" i="28" s="1"/>
  <c r="BF16" i="28"/>
  <c r="BF17" i="28"/>
  <c r="BF19" i="28" s="1"/>
  <c r="BF10" i="28"/>
  <c r="BF32" i="28"/>
  <c r="DS27" i="28"/>
  <c r="DS29" i="28" s="1"/>
  <c r="AJ16" i="28"/>
  <c r="AJ17" i="28"/>
  <c r="AJ19" i="28" s="1"/>
  <c r="AJ26" i="28"/>
  <c r="AJ27" i="28"/>
  <c r="AJ29" i="28" s="1"/>
  <c r="AJ10" i="28"/>
  <c r="CA28" i="28"/>
  <c r="CC6" i="28"/>
  <c r="CC5" i="28"/>
  <c r="CC32" i="28" s="1"/>
  <c r="CL17" i="28"/>
  <c r="CL19" i="28" s="1"/>
  <c r="CV28" i="28"/>
  <c r="BQ16" i="28"/>
  <c r="BQ10" i="28"/>
  <c r="BQ17" i="28"/>
  <c r="BQ19" i="28" s="1"/>
  <c r="BQ11" i="28"/>
  <c r="BQ13" i="28" s="1"/>
  <c r="BQ26" i="28"/>
  <c r="BE18" i="28"/>
  <c r="BE20" i="28" s="1"/>
  <c r="CV27" i="28"/>
  <c r="CV29" i="28" s="1"/>
  <c r="X28" i="28"/>
  <c r="BS34" i="28"/>
  <c r="BS21" i="28"/>
  <c r="BT1" i="28"/>
  <c r="BS9" i="28"/>
  <c r="BS15" i="28" s="1"/>
  <c r="BS25" i="28" s="1"/>
  <c r="BS4" i="28"/>
  <c r="CW12" i="28"/>
  <c r="AV6" i="28"/>
  <c r="AV5" i="28"/>
  <c r="AV32" i="28" s="1"/>
  <c r="AH28" i="28"/>
  <c r="ER34" i="28"/>
  <c r="ER23" i="28"/>
  <c r="ER9" i="28"/>
  <c r="ER15" i="28" s="1"/>
  <c r="ER25" i="28" s="1"/>
  <c r="ER3" i="28"/>
  <c r="ES1" i="28"/>
  <c r="AI18" i="28"/>
  <c r="AI20" i="28" s="1"/>
  <c r="AT17" i="28"/>
  <c r="AT19" i="28" s="1"/>
  <c r="DS11" i="28"/>
  <c r="DS13" i="28" s="1"/>
  <c r="Z5" i="28"/>
  <c r="Z6" i="28"/>
  <c r="L32" i="28"/>
  <c r="BE28" i="28"/>
  <c r="AI27" i="28"/>
  <c r="AI29" i="28" s="1"/>
  <c r="AT11" i="28"/>
  <c r="AT13" i="28" s="1"/>
  <c r="BO28" i="28"/>
  <c r="DS17" i="28"/>
  <c r="DS19" i="28" s="1"/>
  <c r="CW18" i="28"/>
  <c r="CW20" i="28" s="1"/>
  <c r="FC34" i="28"/>
  <c r="FC21" i="28"/>
  <c r="FC22" i="28" s="1"/>
  <c r="FC4" i="28"/>
  <c r="FC9" i="28"/>
  <c r="FC15" i="28" s="1"/>
  <c r="FC25" i="28" s="1"/>
  <c r="FD1" i="28"/>
  <c r="FO1" i="28"/>
  <c r="B18" i="17"/>
  <c r="H17" i="17"/>
  <c r="CB12" i="28" l="1"/>
  <c r="CN26" i="28"/>
  <c r="CN17" i="28"/>
  <c r="CN19" i="28" s="1"/>
  <c r="CN16" i="28"/>
  <c r="CN27" i="28"/>
  <c r="CN29" i="28" s="1"/>
  <c r="CN10" i="28"/>
  <c r="EF18" i="28"/>
  <c r="EF20" i="28" s="1"/>
  <c r="BF18" i="28"/>
  <c r="BF20" i="28" s="1"/>
  <c r="DT26" i="28"/>
  <c r="DT27" i="28" s="1"/>
  <c r="DT29" i="28" s="1"/>
  <c r="DT16" i="28"/>
  <c r="DT17" i="28" s="1"/>
  <c r="DT19" i="28" s="1"/>
  <c r="DT10" i="28"/>
  <c r="CO5" i="28"/>
  <c r="CO6" i="28"/>
  <c r="M26" i="28"/>
  <c r="M27" i="28" s="1"/>
  <c r="M29" i="28" s="1"/>
  <c r="M16" i="28"/>
  <c r="M17" i="28" s="1"/>
  <c r="M19" i="28" s="1"/>
  <c r="M10" i="28"/>
  <c r="EG6" i="28"/>
  <c r="EG5" i="28"/>
  <c r="EG32" i="28" s="1"/>
  <c r="AK32" i="28"/>
  <c r="AU18" i="28"/>
  <c r="AU20" i="28" s="1"/>
  <c r="Y17" i="28"/>
  <c r="Y19" i="28" s="1"/>
  <c r="CD6" i="28"/>
  <c r="CD5" i="28"/>
  <c r="CD32" i="28" s="1"/>
  <c r="AU28" i="28"/>
  <c r="BQ12" i="28"/>
  <c r="DI28" i="28"/>
  <c r="CE34" i="28"/>
  <c r="CE21" i="28"/>
  <c r="CF1" i="28"/>
  <c r="CE4" i="28"/>
  <c r="CE9" i="28"/>
  <c r="CE15" i="28" s="1"/>
  <c r="CE25" i="28" s="1"/>
  <c r="BQ18" i="28"/>
  <c r="BQ20" i="28" s="1"/>
  <c r="CX12" i="28"/>
  <c r="K20" i="28"/>
  <c r="CZ6" i="28"/>
  <c r="CZ5" i="28"/>
  <c r="CZ32" i="28" s="1"/>
  <c r="DA34" i="28"/>
  <c r="DA23" i="28"/>
  <c r="DA21" i="28"/>
  <c r="DA22" i="28" s="1"/>
  <c r="DB1" i="28"/>
  <c r="DA4" i="28"/>
  <c r="DA9" i="28"/>
  <c r="DA15" i="28" s="1"/>
  <c r="DA25" i="28" s="1"/>
  <c r="Y28" i="28"/>
  <c r="AU27" i="28"/>
  <c r="AU29" i="28" s="1"/>
  <c r="AV26" i="28"/>
  <c r="AV27" i="28" s="1"/>
  <c r="AV29" i="28" s="1"/>
  <c r="AV16" i="28"/>
  <c r="AV10" i="28"/>
  <c r="AV11" i="28"/>
  <c r="AV13" i="28" s="1"/>
  <c r="AX34" i="28"/>
  <c r="AX21" i="28"/>
  <c r="AX22" i="28" s="1"/>
  <c r="AX9" i="28"/>
  <c r="AX15" i="28" s="1"/>
  <c r="AX25" i="28" s="1"/>
  <c r="AX4" i="28"/>
  <c r="EQ32" i="28"/>
  <c r="AW6" i="28"/>
  <c r="AW5" i="28"/>
  <c r="AW32" i="28" s="1"/>
  <c r="EE28" i="28"/>
  <c r="DL34" i="28"/>
  <c r="DL9" i="28"/>
  <c r="DL15" i="28" s="1"/>
  <c r="DL25" i="28" s="1"/>
  <c r="DL4" i="28"/>
  <c r="DM1" i="28"/>
  <c r="DS18" i="28"/>
  <c r="DS20" i="28" s="1"/>
  <c r="DU32" i="28"/>
  <c r="DW34" i="28"/>
  <c r="DW21" i="28"/>
  <c r="DW4" i="28"/>
  <c r="DX1" i="28"/>
  <c r="DW9" i="28"/>
  <c r="DW15" i="28" s="1"/>
  <c r="DW25" i="28" s="1"/>
  <c r="BG26" i="28"/>
  <c r="BG10" i="28"/>
  <c r="BG11" i="28" s="1"/>
  <c r="BG13" i="28" s="1"/>
  <c r="BG27" i="28"/>
  <c r="BG29" i="28" s="1"/>
  <c r="BG16" i="28"/>
  <c r="L18" i="28"/>
  <c r="L20" i="28" s="1"/>
  <c r="AT28" i="28"/>
  <c r="BT34" i="28"/>
  <c r="BT9" i="28"/>
  <c r="BT15" i="28" s="1"/>
  <c r="BT25" i="28" s="1"/>
  <c r="BT4" i="28"/>
  <c r="BU1" i="28"/>
  <c r="L12" i="28"/>
  <c r="N6" i="28"/>
  <c r="N5" i="28"/>
  <c r="BF11" i="28"/>
  <c r="BF13" i="28" s="1"/>
  <c r="EE18" i="28"/>
  <c r="EE20" i="28" s="1"/>
  <c r="Z26" i="28"/>
  <c r="Z27" i="28"/>
  <c r="Z29" i="28" s="1"/>
  <c r="Z16" i="28"/>
  <c r="Z17" i="28" s="1"/>
  <c r="Z19" i="28" s="1"/>
  <c r="Z10" i="28"/>
  <c r="Z11" i="28"/>
  <c r="Z13" i="28" s="1"/>
  <c r="CM28" i="28"/>
  <c r="EF12" i="28"/>
  <c r="BG32" i="28"/>
  <c r="L28" i="28"/>
  <c r="CP34" i="28"/>
  <c r="CP9" i="28"/>
  <c r="CP15" i="28" s="1"/>
  <c r="CP25" i="28" s="1"/>
  <c r="CP4" i="28"/>
  <c r="CQ1" i="28"/>
  <c r="BS6" i="28"/>
  <c r="BS5" i="28"/>
  <c r="BS32" i="28" s="1"/>
  <c r="AL6" i="28"/>
  <c r="AL5" i="28"/>
  <c r="AL32" i="28" s="1"/>
  <c r="EH34" i="28"/>
  <c r="EH9" i="28"/>
  <c r="EH15" i="28" s="1"/>
  <c r="EH25" i="28" s="1"/>
  <c r="EH4" i="28"/>
  <c r="EI1" i="28"/>
  <c r="CX11" i="28"/>
  <c r="CX13" i="28" s="1"/>
  <c r="Z32" i="28"/>
  <c r="CX18" i="28"/>
  <c r="CX20" i="28" s="1"/>
  <c r="CY26" i="28"/>
  <c r="CY27" i="28"/>
  <c r="CY29" i="28" s="1"/>
  <c r="CY10" i="28"/>
  <c r="CY11" i="28"/>
  <c r="CY13" i="28" s="1"/>
  <c r="CY16" i="28"/>
  <c r="CY17" i="28" s="1"/>
  <c r="CY19" i="28" s="1"/>
  <c r="BR32" i="28"/>
  <c r="FO34" i="28"/>
  <c r="FO21" i="28"/>
  <c r="FO22" i="28" s="1"/>
  <c r="FO9" i="28"/>
  <c r="FO15" i="28" s="1"/>
  <c r="FO25" i="28" s="1"/>
  <c r="GA1" i="28"/>
  <c r="FO4" i="28"/>
  <c r="FP1" i="28"/>
  <c r="BE12" i="28"/>
  <c r="AJ11" i="28"/>
  <c r="AJ13" i="28" s="1"/>
  <c r="AI28" i="28"/>
  <c r="AJ18" i="28"/>
  <c r="AJ20" i="28" s="1"/>
  <c r="DI18" i="28"/>
  <c r="DI20" i="28" s="1"/>
  <c r="CB18" i="28"/>
  <c r="CB20" i="28" s="1"/>
  <c r="AU17" i="28"/>
  <c r="AU19" i="28" s="1"/>
  <c r="CB28" i="28"/>
  <c r="EF28" i="28"/>
  <c r="BQ27" i="28"/>
  <c r="BQ29" i="28" s="1"/>
  <c r="AK27" i="28"/>
  <c r="AK29" i="28" s="1"/>
  <c r="AK16" i="28"/>
  <c r="AK17" i="28"/>
  <c r="AK19" i="28" s="1"/>
  <c r="AK26" i="28"/>
  <c r="AK10" i="28"/>
  <c r="BF28" i="28"/>
  <c r="K12" i="28"/>
  <c r="CC26" i="28"/>
  <c r="CC16" i="28"/>
  <c r="CC10" i="28"/>
  <c r="CC11" i="28"/>
  <c r="CC13" i="28" s="1"/>
  <c r="EQ26" i="28"/>
  <c r="EQ27" i="28" s="1"/>
  <c r="EQ29" i="28" s="1"/>
  <c r="EQ16" i="28"/>
  <c r="EQ11" i="28"/>
  <c r="EQ13" i="28" s="1"/>
  <c r="EQ10" i="28"/>
  <c r="BR16" i="28"/>
  <c r="BR17" i="28"/>
  <c r="BR19" i="28" s="1"/>
  <c r="BR26" i="28"/>
  <c r="BR10" i="28"/>
  <c r="EE12" i="28"/>
  <c r="CX28" i="28"/>
  <c r="CM12" i="28"/>
  <c r="DK5" i="28"/>
  <c r="DK6" i="28"/>
  <c r="DU16" i="28"/>
  <c r="DU17" i="28"/>
  <c r="DU19" i="28" s="1"/>
  <c r="DU26" i="28"/>
  <c r="DU11" i="28"/>
  <c r="DU13" i="28" s="1"/>
  <c r="DU10" i="28"/>
  <c r="BI21" i="28"/>
  <c r="BI34" i="28"/>
  <c r="BI9" i="28"/>
  <c r="BI15" i="28" s="1"/>
  <c r="BI25" i="28" s="1"/>
  <c r="BI4" i="28"/>
  <c r="BJ1" i="28"/>
  <c r="DV5" i="28"/>
  <c r="DV6" i="28"/>
  <c r="FD34" i="28"/>
  <c r="FD23" i="28"/>
  <c r="FD4" i="28"/>
  <c r="FD9" i="28"/>
  <c r="FD15" i="28" s="1"/>
  <c r="FD25" i="28" s="1"/>
  <c r="FE1" i="28"/>
  <c r="FD3" i="28"/>
  <c r="CV12" i="28"/>
  <c r="DH12" i="28"/>
  <c r="BH5" i="28"/>
  <c r="BH6" i="28"/>
  <c r="BP18" i="28"/>
  <c r="BP20" i="28" s="1"/>
  <c r="ES34" i="28"/>
  <c r="ES9" i="28"/>
  <c r="ES15" i="28" s="1"/>
  <c r="ES25" i="28" s="1"/>
  <c r="ET1" i="28"/>
  <c r="ES4" i="28"/>
  <c r="CM18" i="28"/>
  <c r="CM20" i="28" s="1"/>
  <c r="EF27" i="28"/>
  <c r="EF29" i="28" s="1"/>
  <c r="EF11" i="28"/>
  <c r="EF13" i="28" s="1"/>
  <c r="EF17" i="28"/>
  <c r="EF19" i="28" s="1"/>
  <c r="DH18" i="28"/>
  <c r="DH20" i="28" s="1"/>
  <c r="FC6" i="28"/>
  <c r="FC5" i="28"/>
  <c r="FC32" i="28" s="1"/>
  <c r="ER4" i="28"/>
  <c r="AT18" i="28"/>
  <c r="AT20" i="28" s="1"/>
  <c r="AJ28" i="28"/>
  <c r="CM27" i="28"/>
  <c r="CM29" i="28" s="1"/>
  <c r="EF32" i="28"/>
  <c r="DI12" i="28"/>
  <c r="Y12" i="28"/>
  <c r="DH28" i="28"/>
  <c r="DJ27" i="28"/>
  <c r="DJ29" i="28" s="1"/>
  <c r="DJ26" i="28"/>
  <c r="DJ16" i="28"/>
  <c r="DJ17" i="28"/>
  <c r="DJ19" i="28" s="1"/>
  <c r="DJ10" i="28"/>
  <c r="DJ11" i="28" s="1"/>
  <c r="DJ13" i="28" s="1"/>
  <c r="AU12" i="28"/>
  <c r="CW28" i="28"/>
  <c r="B19" i="17"/>
  <c r="H18" i="17"/>
  <c r="DU18" i="28" l="1"/>
  <c r="DU20" i="28" s="1"/>
  <c r="DL6" i="28"/>
  <c r="DL5" i="28"/>
  <c r="DL32" i="28" s="1"/>
  <c r="GA34" i="28"/>
  <c r="GA21" i="28"/>
  <c r="GA22" i="28" s="1"/>
  <c r="GA9" i="28"/>
  <c r="GA15" i="28" s="1"/>
  <c r="GA25" i="28" s="1"/>
  <c r="GB1" i="28"/>
  <c r="GM1" i="28"/>
  <c r="GA4" i="28"/>
  <c r="AV12" i="28"/>
  <c r="CD26" i="28"/>
  <c r="CD27" i="28" s="1"/>
  <c r="CD29" i="28" s="1"/>
  <c r="CD17" i="28"/>
  <c r="CD19" i="28" s="1"/>
  <c r="CD10" i="28"/>
  <c r="CD16" i="28"/>
  <c r="EG26" i="28"/>
  <c r="EG27" i="28" s="1"/>
  <c r="EG29" i="28" s="1"/>
  <c r="EG10" i="28"/>
  <c r="EG11" i="28"/>
  <c r="EG13" i="28" s="1"/>
  <c r="EG16" i="28"/>
  <c r="FD5" i="28"/>
  <c r="FD32" i="28" s="1"/>
  <c r="FD6" i="28"/>
  <c r="AK18" i="28"/>
  <c r="AK20" i="28" s="1"/>
  <c r="DV32" i="28"/>
  <c r="BJ21" i="28"/>
  <c r="BJ22" i="28" s="1"/>
  <c r="BJ34" i="28"/>
  <c r="BJ4" i="28"/>
  <c r="BJ9" i="28"/>
  <c r="BJ15" i="28" s="1"/>
  <c r="BJ25" i="28" s="1"/>
  <c r="Z28" i="28"/>
  <c r="BQ28" i="28"/>
  <c r="N32" i="28"/>
  <c r="AW26" i="28"/>
  <c r="AW16" i="28"/>
  <c r="AW10" i="28"/>
  <c r="AW11" i="28" s="1"/>
  <c r="AW13" i="28" s="1"/>
  <c r="CF34" i="28"/>
  <c r="CG1" i="28"/>
  <c r="CF4" i="28"/>
  <c r="CF9" i="28"/>
  <c r="CF15" i="28" s="1"/>
  <c r="CF25" i="28" s="1"/>
  <c r="CZ26" i="28"/>
  <c r="CZ10" i="28"/>
  <c r="CZ11" i="28"/>
  <c r="CZ13" i="28" s="1"/>
  <c r="CZ16" i="28"/>
  <c r="AV28" i="28"/>
  <c r="CC18" i="28"/>
  <c r="CC20" i="28" s="1"/>
  <c r="N26" i="28"/>
  <c r="N27" i="28" s="1"/>
  <c r="N17" i="28"/>
  <c r="N10" i="28"/>
  <c r="N11" i="28" s="1"/>
  <c r="N16" i="28"/>
  <c r="M18" i="28"/>
  <c r="M20" i="28" s="1"/>
  <c r="CN18" i="28"/>
  <c r="CN20" i="28" s="1"/>
  <c r="DV27" i="28"/>
  <c r="DV29" i="28" s="1"/>
  <c r="DV26" i="28"/>
  <c r="DV16" i="28"/>
  <c r="DV17" i="28" s="1"/>
  <c r="DV19" i="28" s="1"/>
  <c r="DV10" i="28"/>
  <c r="ES5" i="28"/>
  <c r="ES6" i="28"/>
  <c r="EQ28" i="28"/>
  <c r="DU27" i="28"/>
  <c r="DU29" i="28" s="1"/>
  <c r="DM34" i="28"/>
  <c r="DM23" i="28"/>
  <c r="DM21" i="28"/>
  <c r="DM22" i="28" s="1"/>
  <c r="DN1" i="28"/>
  <c r="DM9" i="28"/>
  <c r="DM15" i="28" s="1"/>
  <c r="DM25" i="28" s="1"/>
  <c r="DM4" i="28"/>
  <c r="DT18" i="28"/>
  <c r="DT20" i="28" s="1"/>
  <c r="BI5" i="28"/>
  <c r="BI32" i="28" s="1"/>
  <c r="BI6" i="28"/>
  <c r="CC12" i="28"/>
  <c r="ER5" i="28"/>
  <c r="ER6" i="28"/>
  <c r="CY12" i="28"/>
  <c r="BH26" i="28"/>
  <c r="BH27" i="28"/>
  <c r="BH29" i="28" s="1"/>
  <c r="BH16" i="28"/>
  <c r="BH11" i="28"/>
  <c r="BH13" i="28" s="1"/>
  <c r="BH10" i="28"/>
  <c r="CC17" i="28"/>
  <c r="CC19" i="28" s="1"/>
  <c r="BS26" i="28"/>
  <c r="BS27" i="28" s="1"/>
  <c r="BS29" i="28" s="1"/>
  <c r="BS16" i="28"/>
  <c r="BS10" i="28"/>
  <c r="BS17" i="28"/>
  <c r="BS19" i="28" s="1"/>
  <c r="BS11" i="28"/>
  <c r="BS13" i="28" s="1"/>
  <c r="BG12" i="28"/>
  <c r="CE6" i="28"/>
  <c r="CE5" i="28"/>
  <c r="CE32" i="28" s="1"/>
  <c r="CN11" i="28"/>
  <c r="CN13" i="28" s="1"/>
  <c r="FC26" i="28"/>
  <c r="FC11" i="28"/>
  <c r="FC13" i="28" s="1"/>
  <c r="FC16" i="28"/>
  <c r="FC17" i="28"/>
  <c r="FC19" i="28" s="1"/>
  <c r="FC10" i="28"/>
  <c r="CY28" i="28"/>
  <c r="CQ34" i="28"/>
  <c r="CQ21" i="28"/>
  <c r="CQ4" i="28"/>
  <c r="CQ9" i="28"/>
  <c r="CQ15" i="28" s="1"/>
  <c r="CQ25" i="28" s="1"/>
  <c r="CR1" i="28"/>
  <c r="BR11" i="28"/>
  <c r="BR13" i="28" s="1"/>
  <c r="CP5" i="28"/>
  <c r="CP6" i="28"/>
  <c r="BG17" i="28"/>
  <c r="BG19" i="28" s="1"/>
  <c r="BG28" i="28"/>
  <c r="BR18" i="28"/>
  <c r="BR20" i="28" s="1"/>
  <c r="BU34" i="28"/>
  <c r="BU21" i="28"/>
  <c r="BU9" i="28"/>
  <c r="BU15" i="28" s="1"/>
  <c r="BU25" i="28" s="1"/>
  <c r="BV1" i="28"/>
  <c r="BU4" i="28"/>
  <c r="DA6" i="28"/>
  <c r="DA5" i="28"/>
  <c r="DA32" i="28" s="1"/>
  <c r="CN28" i="28"/>
  <c r="FE34" i="28"/>
  <c r="FE4" i="28"/>
  <c r="FE9" i="28"/>
  <c r="FE15" i="28" s="1"/>
  <c r="FE25" i="28" s="1"/>
  <c r="FF1" i="28"/>
  <c r="DU12" i="28"/>
  <c r="BR27" i="28"/>
  <c r="BR29" i="28" s="1"/>
  <c r="AK11" i="28"/>
  <c r="AK13" i="28" s="1"/>
  <c r="FP23" i="28"/>
  <c r="FP34" i="28"/>
  <c r="FP9" i="28"/>
  <c r="FP15" i="28" s="1"/>
  <c r="FP25" i="28" s="1"/>
  <c r="FP3" i="28"/>
  <c r="FQ1" i="28"/>
  <c r="EI34" i="28"/>
  <c r="EI21" i="28"/>
  <c r="EI9" i="28"/>
  <c r="EI15" i="28" s="1"/>
  <c r="EI25" i="28" s="1"/>
  <c r="EI4" i="28"/>
  <c r="EJ1" i="28"/>
  <c r="BT6" i="28"/>
  <c r="BT5" i="28"/>
  <c r="BT32" i="28" s="1"/>
  <c r="DX34" i="28"/>
  <c r="DX9" i="28"/>
  <c r="DX15" i="28" s="1"/>
  <c r="DX25" i="28" s="1"/>
  <c r="DX4" i="28"/>
  <c r="DY1" i="28"/>
  <c r="DB34" i="28"/>
  <c r="DB4" i="28"/>
  <c r="DB9" i="28"/>
  <c r="DB15" i="28" s="1"/>
  <c r="DB25" i="28" s="1"/>
  <c r="DC1" i="28"/>
  <c r="BF12" i="28"/>
  <c r="CO26" i="28"/>
  <c r="CO16" i="28"/>
  <c r="CO10" i="28"/>
  <c r="Y18" i="28"/>
  <c r="Y20" i="28" s="1"/>
  <c r="DT12" i="28"/>
  <c r="ET34" i="28"/>
  <c r="EU1" i="28"/>
  <c r="ET4" i="28"/>
  <c r="ET9" i="28"/>
  <c r="ET15" i="28" s="1"/>
  <c r="ET25" i="28" s="1"/>
  <c r="DT28" i="28"/>
  <c r="EQ17" i="28"/>
  <c r="EQ19" i="28" s="1"/>
  <c r="Z12" i="28"/>
  <c r="AV17" i="28"/>
  <c r="AV19" i="28" s="1"/>
  <c r="DT11" i="28"/>
  <c r="DT13" i="28" s="1"/>
  <c r="DK26" i="28"/>
  <c r="DK16" i="28"/>
  <c r="DK27" i="28"/>
  <c r="DK29" i="28" s="1"/>
  <c r="DK17" i="28"/>
  <c r="DK19" i="28" s="1"/>
  <c r="DK10" i="28"/>
  <c r="Z18" i="28"/>
  <c r="Z20" i="28" s="1"/>
  <c r="DK32" i="28"/>
  <c r="CY18" i="28"/>
  <c r="CY20" i="28" s="1"/>
  <c r="AL16" i="28"/>
  <c r="AL17" i="28"/>
  <c r="AL19" i="28" s="1"/>
  <c r="AL26" i="28"/>
  <c r="AL27" i="28" s="1"/>
  <c r="AL29" i="28" s="1"/>
  <c r="AL10" i="28"/>
  <c r="M11" i="28"/>
  <c r="M13" i="28" s="1"/>
  <c r="BH32" i="28"/>
  <c r="CC27" i="28"/>
  <c r="CC29" i="28" s="1"/>
  <c r="DJ12" i="28"/>
  <c r="AX6" i="28"/>
  <c r="AX5" i="28"/>
  <c r="M28" i="28"/>
  <c r="DJ18" i="28"/>
  <c r="DJ20" i="28" s="1"/>
  <c r="FD26" i="28"/>
  <c r="FD16" i="28"/>
  <c r="FD10" i="28"/>
  <c r="AJ12" i="28"/>
  <c r="DJ28" i="28"/>
  <c r="EQ12" i="28"/>
  <c r="AK28" i="28"/>
  <c r="FO6" i="28"/>
  <c r="FO5" i="28"/>
  <c r="FO32" i="28" s="1"/>
  <c r="EH5" i="28"/>
  <c r="EH6" i="28"/>
  <c r="DW6" i="28"/>
  <c r="DW5" i="28"/>
  <c r="DW32" i="28" s="1"/>
  <c r="CO32" i="28"/>
  <c r="B20" i="17"/>
  <c r="H19" i="17"/>
  <c r="N29" i="28" l="1"/>
  <c r="B27" i="28"/>
  <c r="N13" i="28"/>
  <c r="B11" i="28"/>
  <c r="N19" i="28"/>
  <c r="B17" i="28"/>
  <c r="DC34" i="28"/>
  <c r="DC21" i="28"/>
  <c r="DC4" i="28"/>
  <c r="DD1" i="28"/>
  <c r="DC9" i="28"/>
  <c r="DC15" i="28" s="1"/>
  <c r="DC25" i="28" s="1"/>
  <c r="DA26" i="28"/>
  <c r="DA17" i="28"/>
  <c r="DA19" i="28" s="1"/>
  <c r="DA11" i="28"/>
  <c r="DA13" i="28" s="1"/>
  <c r="DA16" i="28"/>
  <c r="DA10" i="28"/>
  <c r="ES26" i="28"/>
  <c r="ES27" i="28" s="1"/>
  <c r="ES29" i="28" s="1"/>
  <c r="ES16" i="28"/>
  <c r="ES17" i="28" s="1"/>
  <c r="ES19" i="28" s="1"/>
  <c r="ES10" i="28"/>
  <c r="ES11" i="28" s="1"/>
  <c r="ES13" i="28" s="1"/>
  <c r="BR12" i="28"/>
  <c r="FD27" i="28"/>
  <c r="FD29" i="28" s="1"/>
  <c r="FD17" i="28"/>
  <c r="FD19" i="28" s="1"/>
  <c r="FD11" i="28"/>
  <c r="FD13" i="28" s="1"/>
  <c r="GA5" i="28"/>
  <c r="GA6" i="28"/>
  <c r="BH18" i="28"/>
  <c r="BH20" i="28" s="1"/>
  <c r="AX27" i="28"/>
  <c r="AX29" i="28" s="1"/>
  <c r="AX26" i="28"/>
  <c r="AX16" i="28"/>
  <c r="AX10" i="28"/>
  <c r="GB34" i="28"/>
  <c r="GB23" i="28"/>
  <c r="GB3" i="28"/>
  <c r="GB9" i="28"/>
  <c r="GB15" i="28" s="1"/>
  <c r="GB25" i="28" s="1"/>
  <c r="GC1" i="28"/>
  <c r="GB4" i="28"/>
  <c r="FC28" i="28"/>
  <c r="BH28" i="28"/>
  <c r="ET6" i="28"/>
  <c r="ET5" i="28"/>
  <c r="ET32" i="28" s="1"/>
  <c r="CP32" i="28"/>
  <c r="EU34" i="28"/>
  <c r="EU21" i="28"/>
  <c r="EV1" i="28"/>
  <c r="EU4" i="28"/>
  <c r="EU9" i="28"/>
  <c r="EU15" i="28" s="1"/>
  <c r="EU25" i="28" s="1"/>
  <c r="CE26" i="28"/>
  <c r="CE16" i="28"/>
  <c r="CE10" i="28"/>
  <c r="ER11" i="28"/>
  <c r="ER13" i="28" s="1"/>
  <c r="ER16" i="28"/>
  <c r="ER26" i="28"/>
  <c r="ER10" i="28"/>
  <c r="AW12" i="28"/>
  <c r="DK12" i="28"/>
  <c r="ER32" i="28"/>
  <c r="DX5" i="28"/>
  <c r="DX6" i="28"/>
  <c r="BS12" i="28"/>
  <c r="BJ5" i="28"/>
  <c r="BJ6" i="28"/>
  <c r="FD18" i="28"/>
  <c r="FD20" i="28" s="1"/>
  <c r="DY23" i="28"/>
  <c r="DY21" i="28"/>
  <c r="DY22" i="28" s="1"/>
  <c r="DY34" i="28"/>
  <c r="DY9" i="28"/>
  <c r="DY15" i="28" s="1"/>
  <c r="DY25" i="28" s="1"/>
  <c r="DY4" i="28"/>
  <c r="DZ1" i="28"/>
  <c r="EH26" i="28"/>
  <c r="EH27" i="28"/>
  <c r="EH29" i="28" s="1"/>
  <c r="EH16" i="28"/>
  <c r="EH10" i="28"/>
  <c r="EH17" i="28"/>
  <c r="EH19" i="28" s="1"/>
  <c r="EH11" i="28"/>
  <c r="EH13" i="28" s="1"/>
  <c r="EH32" i="28"/>
  <c r="DK18" i="28"/>
  <c r="DK20" i="28" s="1"/>
  <c r="BI26" i="28"/>
  <c r="BI16" i="28"/>
  <c r="BI17" i="28"/>
  <c r="BI19" i="28" s="1"/>
  <c r="BI10" i="28"/>
  <c r="CZ12" i="28"/>
  <c r="AW28" i="28"/>
  <c r="EG17" i="28"/>
  <c r="EG19" i="28" s="1"/>
  <c r="AL28" i="28"/>
  <c r="N12" i="28"/>
  <c r="B12" i="28" s="1"/>
  <c r="B10" i="28"/>
  <c r="AL18" i="28"/>
  <c r="AL20" i="28" s="1"/>
  <c r="FQ34" i="28"/>
  <c r="FQ9" i="28"/>
  <c r="FQ15" i="28" s="1"/>
  <c r="FQ25" i="28" s="1"/>
  <c r="FQ4" i="28"/>
  <c r="FR1" i="28"/>
  <c r="FC27" i="28"/>
  <c r="FC29" i="28" s="1"/>
  <c r="FP4" i="28"/>
  <c r="DB5" i="28"/>
  <c r="DB6" i="28"/>
  <c r="CR34" i="28"/>
  <c r="CR4" i="28"/>
  <c r="CR9" i="28"/>
  <c r="CR15" i="28" s="1"/>
  <c r="CR25" i="28" s="1"/>
  <c r="CS1" i="28"/>
  <c r="GM34" i="28"/>
  <c r="GM21" i="28"/>
  <c r="GM22" i="28" s="1"/>
  <c r="GM9" i="28"/>
  <c r="GM15" i="28" s="1"/>
  <c r="GM25" i="28" s="1"/>
  <c r="GM4" i="28"/>
  <c r="GN1" i="28"/>
  <c r="GY1" i="28"/>
  <c r="FF34" i="28"/>
  <c r="FF9" i="28"/>
  <c r="FF15" i="28" s="1"/>
  <c r="FF25" i="28" s="1"/>
  <c r="FG1" i="28"/>
  <c r="FF4" i="28"/>
  <c r="BS18" i="28"/>
  <c r="BS20" i="28" s="1"/>
  <c r="DV28" i="28"/>
  <c r="CZ17" i="28"/>
  <c r="CZ19" i="28" s="1"/>
  <c r="AW27" i="28"/>
  <c r="AW29" i="28" s="1"/>
  <c r="DU28" i="28"/>
  <c r="CP26" i="28"/>
  <c r="CP27" i="28" s="1"/>
  <c r="CP29" i="28" s="1"/>
  <c r="CP17" i="28"/>
  <c r="CP19" i="28" s="1"/>
  <c r="CP16" i="28"/>
  <c r="CP10" i="28"/>
  <c r="CP11" i="28" s="1"/>
  <c r="CP13" i="28" s="1"/>
  <c r="EQ18" i="28"/>
  <c r="EQ20" i="28" s="1"/>
  <c r="CD28" i="28"/>
  <c r="CN12" i="28"/>
  <c r="AX32" i="28"/>
  <c r="ES32" i="28"/>
  <c r="CQ6" i="28"/>
  <c r="CQ5" i="28"/>
  <c r="CQ32" i="28" s="1"/>
  <c r="AW18" i="28"/>
  <c r="AW20" i="28" s="1"/>
  <c r="AW17" i="28"/>
  <c r="AW19" i="28" s="1"/>
  <c r="FO26" i="28"/>
  <c r="FO27" i="28"/>
  <c r="FO29" i="28" s="1"/>
  <c r="FO11" i="28"/>
  <c r="FO13" i="28" s="1"/>
  <c r="FO10" i="28"/>
  <c r="FO16" i="28"/>
  <c r="BT26" i="28"/>
  <c r="BT27" i="28"/>
  <c r="BT29" i="28" s="1"/>
  <c r="BT16" i="28"/>
  <c r="BT10" i="28"/>
  <c r="BT11" i="28"/>
  <c r="BT13" i="28" s="1"/>
  <c r="BS28" i="28"/>
  <c r="EG28" i="28"/>
  <c r="CC28" i="28"/>
  <c r="DM6" i="28"/>
  <c r="DM5" i="28"/>
  <c r="CD18" i="28"/>
  <c r="CD20" i="28" s="1"/>
  <c r="FE6" i="28"/>
  <c r="FE5" i="28"/>
  <c r="FE32" i="28" s="1"/>
  <c r="AV18" i="28"/>
  <c r="AV20" i="28" s="1"/>
  <c r="CG34" i="28"/>
  <c r="CG21" i="28"/>
  <c r="CH1" i="28"/>
  <c r="CG9" i="28"/>
  <c r="CG15" i="28" s="1"/>
  <c r="CG25" i="28" s="1"/>
  <c r="CG4" i="28"/>
  <c r="N28" i="28"/>
  <c r="B28" i="28" s="1"/>
  <c r="B26" i="28"/>
  <c r="BU6" i="28"/>
  <c r="BU5" i="28"/>
  <c r="BU32" i="28" s="1"/>
  <c r="BV34" i="28"/>
  <c r="BV21" i="28"/>
  <c r="BV22" i="28" s="1"/>
  <c r="BV9" i="28"/>
  <c r="BV15" i="28" s="1"/>
  <c r="BV25" i="28" s="1"/>
  <c r="BV4" i="28"/>
  <c r="DW26" i="28"/>
  <c r="DW27" i="28" s="1"/>
  <c r="DW29" i="28" s="1"/>
  <c r="DW11" i="28"/>
  <c r="DW13" i="28" s="1"/>
  <c r="DW16" i="28"/>
  <c r="DW17" i="28" s="1"/>
  <c r="DW19" i="28" s="1"/>
  <c r="DW10" i="28"/>
  <c r="BG18" i="28"/>
  <c r="BG20" i="28" s="1"/>
  <c r="DV11" i="28"/>
  <c r="DV13" i="28" s="1"/>
  <c r="DV18" i="28"/>
  <c r="DV20" i="28" s="1"/>
  <c r="EG12" i="28"/>
  <c r="DK11" i="28"/>
  <c r="DK13" i="28" s="1"/>
  <c r="M12" i="28"/>
  <c r="DK28" i="28"/>
  <c r="BR28" i="28"/>
  <c r="CZ28" i="28"/>
  <c r="CO11" i="28"/>
  <c r="CO13" i="28" s="1"/>
  <c r="EJ34" i="28"/>
  <c r="EJ9" i="28"/>
  <c r="EJ15" i="28" s="1"/>
  <c r="EJ25" i="28" s="1"/>
  <c r="EJ4" i="28"/>
  <c r="EK1" i="28"/>
  <c r="FC12" i="28"/>
  <c r="CZ27" i="28"/>
  <c r="CZ29" i="28" s="1"/>
  <c r="DL26" i="28"/>
  <c r="DL27" i="28"/>
  <c r="DL29" i="28" s="1"/>
  <c r="DL16" i="28"/>
  <c r="DL17" i="28" s="1"/>
  <c r="DL19" i="28" s="1"/>
  <c r="DL10" i="28"/>
  <c r="DL11" i="28"/>
  <c r="DL13" i="28" s="1"/>
  <c r="CO17" i="28"/>
  <c r="CO19" i="28" s="1"/>
  <c r="EI6" i="28"/>
  <c r="EI5" i="28"/>
  <c r="EI32" i="28" s="1"/>
  <c r="BH12" i="28"/>
  <c r="AL11" i="28"/>
  <c r="AL13" i="28" s="1"/>
  <c r="CO27" i="28"/>
  <c r="CO29" i="28" s="1"/>
  <c r="AK12" i="28"/>
  <c r="FC18" i="28"/>
  <c r="FC20" i="28" s="1"/>
  <c r="BH17" i="28"/>
  <c r="BH19" i="28" s="1"/>
  <c r="DN34" i="28"/>
  <c r="DO1" i="28"/>
  <c r="DN9" i="28"/>
  <c r="DN15" i="28" s="1"/>
  <c r="DN25" i="28" s="1"/>
  <c r="DN4" i="28"/>
  <c r="N18" i="28"/>
  <c r="B16" i="28"/>
  <c r="CF6" i="28"/>
  <c r="CF5" i="28"/>
  <c r="CF32" i="28" s="1"/>
  <c r="CD11" i="28"/>
  <c r="CD13" i="28" s="1"/>
  <c r="B21" i="17"/>
  <c r="H20" i="17"/>
  <c r="DD34" i="28" l="1"/>
  <c r="DD9" i="28"/>
  <c r="DD15" i="28" s="1"/>
  <c r="DD25" i="28" s="1"/>
  <c r="DD4" i="28"/>
  <c r="DE1" i="28"/>
  <c r="BI28" i="28"/>
  <c r="DC6" i="28"/>
  <c r="DC5" i="28"/>
  <c r="DC32" i="28" s="1"/>
  <c r="EK34" i="28"/>
  <c r="EK21" i="28"/>
  <c r="EK22" i="28" s="1"/>
  <c r="EK23" i="28"/>
  <c r="EK9" i="28"/>
  <c r="EK15" i="28" s="1"/>
  <c r="EK25" i="28" s="1"/>
  <c r="EL1" i="28"/>
  <c r="EK4" i="28"/>
  <c r="CS34" i="28"/>
  <c r="CS21" i="28"/>
  <c r="CS4" i="28"/>
  <c r="CS9" i="28"/>
  <c r="CS15" i="28" s="1"/>
  <c r="CS25" i="28" s="1"/>
  <c r="CT1" i="28"/>
  <c r="CQ26" i="28"/>
  <c r="CQ16" i="28"/>
  <c r="CQ10" i="28"/>
  <c r="CQ17" i="28"/>
  <c r="CQ19" i="28" s="1"/>
  <c r="GA32" i="28"/>
  <c r="FG34" i="28"/>
  <c r="FG21" i="28"/>
  <c r="FG9" i="28"/>
  <c r="FG15" i="28" s="1"/>
  <c r="FG25" i="28" s="1"/>
  <c r="FH1" i="28"/>
  <c r="FG4" i="28"/>
  <c r="EI26" i="28"/>
  <c r="EI27" i="28" s="1"/>
  <c r="EI29" i="28" s="1"/>
  <c r="EI16" i="28"/>
  <c r="EI17" i="28"/>
  <c r="EI19" i="28" s="1"/>
  <c r="EI10" i="28"/>
  <c r="EI11" i="28"/>
  <c r="EI13" i="28" s="1"/>
  <c r="EH18" i="28"/>
  <c r="EH20" i="28" s="1"/>
  <c r="FO18" i="28"/>
  <c r="FO20" i="28" s="1"/>
  <c r="CP18" i="28"/>
  <c r="CP20" i="28" s="1"/>
  <c r="DB27" i="28"/>
  <c r="DB29" i="28" s="1"/>
  <c r="DB26" i="28"/>
  <c r="DB16" i="28"/>
  <c r="DB17" i="28" s="1"/>
  <c r="DB19" i="28" s="1"/>
  <c r="DB10" i="28"/>
  <c r="EH28" i="28"/>
  <c r="EG18" i="28"/>
  <c r="EG20" i="28" s="1"/>
  <c r="CE27" i="28"/>
  <c r="CE29" i="28" s="1"/>
  <c r="EH12" i="28"/>
  <c r="CF26" i="28"/>
  <c r="CF27" i="28" s="1"/>
  <c r="CF29" i="28" s="1"/>
  <c r="CF16" i="28"/>
  <c r="CF17" i="28"/>
  <c r="CF19" i="28" s="1"/>
  <c r="CF11" i="28"/>
  <c r="CF13" i="28" s="1"/>
  <c r="CF10" i="28"/>
  <c r="N20" i="28"/>
  <c r="B18" i="28"/>
  <c r="DN6" i="28"/>
  <c r="DN5" i="28"/>
  <c r="DN32" i="28" s="1"/>
  <c r="DL12" i="28"/>
  <c r="BU26" i="28"/>
  <c r="BU27" i="28" s="1"/>
  <c r="BU29" i="28" s="1"/>
  <c r="BU16" i="28"/>
  <c r="BU17" i="28" s="1"/>
  <c r="BU19" i="28" s="1"/>
  <c r="BU10" i="28"/>
  <c r="BU11" i="28"/>
  <c r="BU13" i="28" s="1"/>
  <c r="CD12" i="28"/>
  <c r="FO12" i="28"/>
  <c r="DB32" i="28"/>
  <c r="CZ18" i="28"/>
  <c r="CZ20" i="28" s="1"/>
  <c r="ER12" i="28"/>
  <c r="DV12" i="28"/>
  <c r="BI27" i="28"/>
  <c r="BI29" i="28" s="1"/>
  <c r="FF5" i="28"/>
  <c r="FF32" i="28" s="1"/>
  <c r="FF6" i="28"/>
  <c r="BJ32" i="28"/>
  <c r="DA27" i="28"/>
  <c r="DA29" i="28" s="1"/>
  <c r="DX26" i="28"/>
  <c r="DX27" i="28"/>
  <c r="DX29" i="28" s="1"/>
  <c r="DX16" i="28"/>
  <c r="DX17" i="28" s="1"/>
  <c r="DX19" i="28" s="1"/>
  <c r="DX10" i="28"/>
  <c r="BT28" i="28"/>
  <c r="FP5" i="28"/>
  <c r="FP6" i="28"/>
  <c r="DZ34" i="28"/>
  <c r="EA1" i="28"/>
  <c r="DZ4" i="28"/>
  <c r="DZ9" i="28"/>
  <c r="DZ15" i="28" s="1"/>
  <c r="DZ25" i="28" s="1"/>
  <c r="ES18" i="28"/>
  <c r="ES20" i="28" s="1"/>
  <c r="CO28" i="28"/>
  <c r="BJ26" i="28"/>
  <c r="BJ27" i="28" s="1"/>
  <c r="BJ29" i="28" s="1"/>
  <c r="BJ16" i="28"/>
  <c r="BJ10" i="28"/>
  <c r="BJ17" i="28"/>
  <c r="BJ19" i="28" s="1"/>
  <c r="BJ11" i="28"/>
  <c r="BJ13" i="28" s="1"/>
  <c r="GC34" i="28"/>
  <c r="GC9" i="28"/>
  <c r="GC15" i="28" s="1"/>
  <c r="GC25" i="28" s="1"/>
  <c r="GD1" i="28"/>
  <c r="GC4" i="28"/>
  <c r="BT17" i="28"/>
  <c r="BT19" i="28" s="1"/>
  <c r="EV34" i="28"/>
  <c r="EV9" i="28"/>
  <c r="EV15" i="28" s="1"/>
  <c r="EV25" i="28" s="1"/>
  <c r="EV4" i="28"/>
  <c r="EW1" i="28"/>
  <c r="CE12" i="28"/>
  <c r="CH34" i="28"/>
  <c r="CH21" i="28"/>
  <c r="CH22" i="28" s="1"/>
  <c r="CH4" i="28"/>
  <c r="CH9" i="28"/>
  <c r="CH15" i="28" s="1"/>
  <c r="CH25" i="28" s="1"/>
  <c r="CE11" i="28"/>
  <c r="CE13" i="28" s="1"/>
  <c r="GB5" i="28"/>
  <c r="GB6" i="28"/>
  <c r="BV6" i="28"/>
  <c r="BV5" i="28"/>
  <c r="DX32" i="28"/>
  <c r="CO12" i="28"/>
  <c r="CP12" i="28"/>
  <c r="DL18" i="28"/>
  <c r="DL20" i="28" s="1"/>
  <c r="FE16" i="28"/>
  <c r="FE26" i="28"/>
  <c r="FE27" i="28"/>
  <c r="FE29" i="28" s="1"/>
  <c r="FE11" i="28"/>
  <c r="FE13" i="28" s="1"/>
  <c r="FE17" i="28"/>
  <c r="FE19" i="28" s="1"/>
  <c r="FE10" i="28"/>
  <c r="FO17" i="28"/>
  <c r="FO19" i="28" s="1"/>
  <c r="GN34" i="28"/>
  <c r="GN23" i="28"/>
  <c r="GN9" i="28"/>
  <c r="GN15" i="28" s="1"/>
  <c r="GN25" i="28" s="1"/>
  <c r="GN3" i="28"/>
  <c r="GN4" i="28" s="1"/>
  <c r="GO1" i="28"/>
  <c r="ER18" i="28"/>
  <c r="ER20" i="28" s="1"/>
  <c r="AX18" i="28"/>
  <c r="AX20" i="28" s="1"/>
  <c r="ES28" i="28"/>
  <c r="DL28" i="28"/>
  <c r="FD28" i="28"/>
  <c r="FR34" i="28"/>
  <c r="FR4" i="28"/>
  <c r="FR9" i="28"/>
  <c r="FR15" i="28" s="1"/>
  <c r="FR25" i="28" s="1"/>
  <c r="FS1" i="28"/>
  <c r="AX17" i="28"/>
  <c r="AX19" i="28" s="1"/>
  <c r="FD12" i="28"/>
  <c r="DM32" i="28"/>
  <c r="FO28" i="28"/>
  <c r="FQ5" i="28"/>
  <c r="FQ6" i="28"/>
  <c r="BI11" i="28"/>
  <c r="BI13" i="28" s="1"/>
  <c r="ER27" i="28"/>
  <c r="ER29" i="28" s="1"/>
  <c r="AX11" i="28"/>
  <c r="AX13" i="28" s="1"/>
  <c r="DA12" i="28"/>
  <c r="DW18" i="28"/>
  <c r="DW20" i="28" s="1"/>
  <c r="EJ5" i="28"/>
  <c r="EJ6" i="28"/>
  <c r="GA26" i="28"/>
  <c r="GA10" i="28"/>
  <c r="GA16" i="28"/>
  <c r="GA11" i="28"/>
  <c r="GA13" i="28" s="1"/>
  <c r="DW28" i="28"/>
  <c r="CR5" i="28"/>
  <c r="CR6" i="28"/>
  <c r="CE17" i="28"/>
  <c r="CE19" i="28" s="1"/>
  <c r="BT12" i="28"/>
  <c r="GB26" i="28"/>
  <c r="GB16" i="28"/>
  <c r="AL12" i="28"/>
  <c r="EU6" i="28"/>
  <c r="EU5" i="28"/>
  <c r="EU32" i="28" s="1"/>
  <c r="CO18" i="28"/>
  <c r="CO20" i="28" s="1"/>
  <c r="ES12" i="28"/>
  <c r="GY34" i="28"/>
  <c r="GY21" i="28"/>
  <c r="GY22" i="28" s="1"/>
  <c r="GY9" i="28"/>
  <c r="GY15" i="28" s="1"/>
  <c r="GY25" i="28" s="1"/>
  <c r="GY4" i="28"/>
  <c r="GZ1" i="28"/>
  <c r="HK1" i="28"/>
  <c r="DO34" i="28"/>
  <c r="DO21" i="28"/>
  <c r="DP1" i="28"/>
  <c r="DO9" i="28"/>
  <c r="DO15" i="28" s="1"/>
  <c r="DO25" i="28" s="1"/>
  <c r="DO4" i="28"/>
  <c r="CP28" i="28"/>
  <c r="DY5" i="28"/>
  <c r="DY6" i="28"/>
  <c r="GM5" i="28"/>
  <c r="GM6" i="28"/>
  <c r="ET26" i="28"/>
  <c r="ET27" i="28"/>
  <c r="ET29" i="28" s="1"/>
  <c r="ET16" i="28"/>
  <c r="ET17" i="28"/>
  <c r="ET19" i="28" s="1"/>
  <c r="ET10" i="28"/>
  <c r="ET11" i="28"/>
  <c r="ET13" i="28" s="1"/>
  <c r="DW12" i="28"/>
  <c r="CG6" i="28"/>
  <c r="CG5" i="28"/>
  <c r="CG32" i="28" s="1"/>
  <c r="DM27" i="28"/>
  <c r="DM29" i="28" s="1"/>
  <c r="DM16" i="28"/>
  <c r="DM26" i="28"/>
  <c r="DM17" i="28"/>
  <c r="DM19" i="28" s="1"/>
  <c r="DM10" i="28"/>
  <c r="DM11" i="28"/>
  <c r="DM13" i="28" s="1"/>
  <c r="BI18" i="28"/>
  <c r="BI20" i="28" s="1"/>
  <c r="ER17" i="28"/>
  <c r="ER19" i="28" s="1"/>
  <c r="AX28" i="28"/>
  <c r="DA18" i="28"/>
  <c r="DA20" i="28" s="1"/>
  <c r="B22" i="17"/>
  <c r="H21" i="17"/>
  <c r="GN5" i="28" l="1"/>
  <c r="GN6" i="28"/>
  <c r="BT18" i="28"/>
  <c r="BT20" i="28" s="1"/>
  <c r="CE28" i="28"/>
  <c r="EI18" i="28"/>
  <c r="EI20" i="28" s="1"/>
  <c r="CT34" i="28"/>
  <c r="CT21" i="28"/>
  <c r="CT22" i="28" s="1"/>
  <c r="CT9" i="28"/>
  <c r="CT15" i="28" s="1"/>
  <c r="CT25" i="28" s="1"/>
  <c r="CT4" i="28"/>
  <c r="GC5" i="28"/>
  <c r="GC6" i="28"/>
  <c r="AX12" i="28"/>
  <c r="CE18" i="28"/>
  <c r="CE20" i="28" s="1"/>
  <c r="DE34" i="28"/>
  <c r="DE21" i="28"/>
  <c r="DE9" i="28"/>
  <c r="DE15" i="28" s="1"/>
  <c r="DE25" i="28" s="1"/>
  <c r="DF1" i="28"/>
  <c r="DE4" i="28"/>
  <c r="FE18" i="28"/>
  <c r="FE20" i="28" s="1"/>
  <c r="BU18" i="28"/>
  <c r="BU20" i="28" s="1"/>
  <c r="GA12" i="28"/>
  <c r="GO34" i="28"/>
  <c r="GP1" i="28"/>
  <c r="GO9" i="28"/>
  <c r="GO15" i="28" s="1"/>
  <c r="GO25" i="28" s="1"/>
  <c r="GO4" i="28"/>
  <c r="BV32" i="28"/>
  <c r="GD34" i="28"/>
  <c r="GD9" i="28"/>
  <c r="GD15" i="28" s="1"/>
  <c r="GD25" i="28" s="1"/>
  <c r="GD4" i="28"/>
  <c r="GE1" i="28"/>
  <c r="ER28" i="28"/>
  <c r="BU28" i="28"/>
  <c r="EI28" i="28"/>
  <c r="CS5" i="28"/>
  <c r="CS6" i="28"/>
  <c r="DD6" i="28"/>
  <c r="DD5" i="28"/>
  <c r="DD32" i="28" s="1"/>
  <c r="CG26" i="28"/>
  <c r="CG16" i="28"/>
  <c r="CG17" i="28"/>
  <c r="CG19" i="28" s="1"/>
  <c r="CG10" i="28"/>
  <c r="FE28" i="28"/>
  <c r="GN26" i="28"/>
  <c r="GN16" i="28"/>
  <c r="GN10" i="28"/>
  <c r="FF26" i="28"/>
  <c r="FF11" i="28"/>
  <c r="FF13" i="28" s="1"/>
  <c r="FF16" i="28"/>
  <c r="FF10" i="28"/>
  <c r="FG5" i="28"/>
  <c r="FG6" i="28"/>
  <c r="CF18" i="28"/>
  <c r="CF20" i="28" s="1"/>
  <c r="BJ18" i="28"/>
  <c r="BJ20" i="28" s="1"/>
  <c r="CQ28" i="28"/>
  <c r="FQ32" i="28"/>
  <c r="FQ26" i="28"/>
  <c r="FQ27" i="28" s="1"/>
  <c r="FQ29" i="28" s="1"/>
  <c r="FQ16" i="28"/>
  <c r="FQ17" i="28"/>
  <c r="FQ19" i="28" s="1"/>
  <c r="FQ10" i="28"/>
  <c r="FQ11" i="28" s="1"/>
  <c r="FQ13" i="28" s="1"/>
  <c r="BU12" i="28"/>
  <c r="BJ12" i="28"/>
  <c r="EW34" i="28"/>
  <c r="EW23" i="28"/>
  <c r="EW21" i="28"/>
  <c r="EW22" i="28" s="1"/>
  <c r="EW4" i="28"/>
  <c r="EW9" i="28"/>
  <c r="EW15" i="28" s="1"/>
  <c r="EW25" i="28" s="1"/>
  <c r="EX1" i="28"/>
  <c r="CR26" i="28"/>
  <c r="CR16" i="28"/>
  <c r="CR17" i="28" s="1"/>
  <c r="CR19" i="28" s="1"/>
  <c r="CR10" i="28"/>
  <c r="CR11" i="28" s="1"/>
  <c r="CR13" i="28" s="1"/>
  <c r="GM26" i="28"/>
  <c r="GM16" i="28"/>
  <c r="GM10" i="28"/>
  <c r="FS34" i="28"/>
  <c r="FS4" i="28"/>
  <c r="FS21" i="28"/>
  <c r="FT1" i="28"/>
  <c r="FS9" i="28"/>
  <c r="FS15" i="28" s="1"/>
  <c r="FS25" i="28" s="1"/>
  <c r="GA17" i="28"/>
  <c r="GA19" i="28" s="1"/>
  <c r="DN16" i="28"/>
  <c r="DN26" i="28"/>
  <c r="DN27" i="28" s="1"/>
  <c r="DN29" i="28" s="1"/>
  <c r="DN11" i="28"/>
  <c r="DN13" i="28" s="1"/>
  <c r="DN10" i="28"/>
  <c r="CF28" i="28"/>
  <c r="EV6" i="28"/>
  <c r="EV5" i="28"/>
  <c r="EV32" i="28" s="1"/>
  <c r="CR32" i="28"/>
  <c r="CQ27" i="28"/>
  <c r="CQ29" i="28" s="1"/>
  <c r="DX28" i="28"/>
  <c r="ET18" i="28"/>
  <c r="ET20" i="28" s="1"/>
  <c r="ET28" i="28"/>
  <c r="GM32" i="28"/>
  <c r="GB27" i="28"/>
  <c r="GB29" i="28" s="1"/>
  <c r="GB17" i="28"/>
  <c r="GB19" i="28" s="1"/>
  <c r="DM12" i="28"/>
  <c r="EA34" i="28"/>
  <c r="EA21" i="28"/>
  <c r="EA9" i="28"/>
  <c r="EA15" i="28" s="1"/>
  <c r="EA25" i="28" s="1"/>
  <c r="EA4" i="28"/>
  <c r="EB1" i="28"/>
  <c r="DY32" i="28"/>
  <c r="EJ32" i="28"/>
  <c r="FP27" i="28"/>
  <c r="FP29" i="28" s="1"/>
  <c r="FP11" i="28"/>
  <c r="FP13" i="28" s="1"/>
  <c r="FP16" i="28"/>
  <c r="FP26" i="28"/>
  <c r="FP10" i="28"/>
  <c r="EL34" i="28"/>
  <c r="EL4" i="28"/>
  <c r="EL9" i="28"/>
  <c r="EL15" i="28" s="1"/>
  <c r="EL25" i="28" s="1"/>
  <c r="EM1" i="28"/>
  <c r="DP34" i="28"/>
  <c r="DP9" i="28"/>
  <c r="DP15" i="28" s="1"/>
  <c r="DP25" i="28" s="1"/>
  <c r="DP4" i="28"/>
  <c r="DQ1" i="28"/>
  <c r="CQ12" i="28"/>
  <c r="DX11" i="28"/>
  <c r="DX13" i="28" s="1"/>
  <c r="CQ18" i="28"/>
  <c r="CQ20" i="28" s="1"/>
  <c r="DX18" i="28"/>
  <c r="DX20" i="28" s="1"/>
  <c r="CQ11" i="28"/>
  <c r="CQ13" i="28" s="1"/>
  <c r="HK34" i="28"/>
  <c r="HK21" i="28"/>
  <c r="HK22" i="28" s="1"/>
  <c r="HK9" i="28"/>
  <c r="HK15" i="28" s="1"/>
  <c r="HK25" i="28" s="1"/>
  <c r="HW1" i="28"/>
  <c r="HK4" i="28"/>
  <c r="HL1" i="28"/>
  <c r="BJ28" i="28"/>
  <c r="ET12" i="28"/>
  <c r="GZ34" i="28"/>
  <c r="GZ23" i="28"/>
  <c r="GZ3" i="28"/>
  <c r="GZ4" i="28"/>
  <c r="GZ9" i="28"/>
  <c r="GZ15" i="28" s="1"/>
  <c r="GZ25" i="28" s="1"/>
  <c r="HA1" i="28"/>
  <c r="EI12" i="28"/>
  <c r="GY6" i="28"/>
  <c r="GY5" i="28"/>
  <c r="GY32" i="28" s="1"/>
  <c r="DC26" i="28"/>
  <c r="DC27" i="28"/>
  <c r="DC29" i="28" s="1"/>
  <c r="DC16" i="28"/>
  <c r="DC10" i="28"/>
  <c r="DC17" i="28"/>
  <c r="DC19" i="28" s="1"/>
  <c r="BI12" i="28"/>
  <c r="BV26" i="28"/>
  <c r="BV27" i="28"/>
  <c r="BV29" i="28" s="1"/>
  <c r="BV16" i="28"/>
  <c r="BV10" i="28"/>
  <c r="BV11" i="28" s="1"/>
  <c r="BV13" i="28" s="1"/>
  <c r="DZ5" i="28"/>
  <c r="DZ6" i="28"/>
  <c r="DB12" i="28"/>
  <c r="FH34" i="28"/>
  <c r="FH9" i="28"/>
  <c r="FH15" i="28" s="1"/>
  <c r="FH25" i="28" s="1"/>
  <c r="FH4" i="28"/>
  <c r="FI1" i="28"/>
  <c r="DY26" i="28"/>
  <c r="DY27" i="28" s="1"/>
  <c r="DY29" i="28" s="1"/>
  <c r="DY16" i="28"/>
  <c r="DY10" i="28"/>
  <c r="DY11" i="28" s="1"/>
  <c r="DY13" i="28" s="1"/>
  <c r="GA27" i="28"/>
  <c r="GA29" i="28" s="1"/>
  <c r="FR6" i="28"/>
  <c r="FR5" i="28"/>
  <c r="GB32" i="28"/>
  <c r="DA28" i="28"/>
  <c r="DB18" i="28"/>
  <c r="DB20" i="28" s="1"/>
  <c r="EU26" i="28"/>
  <c r="EU27" i="28" s="1"/>
  <c r="EU29" i="28" s="1"/>
  <c r="EU10" i="28"/>
  <c r="EU16" i="28"/>
  <c r="EU11" i="28"/>
  <c r="EU13" i="28" s="1"/>
  <c r="EJ26" i="28"/>
  <c r="EJ27" i="28"/>
  <c r="EJ29" i="28" s="1"/>
  <c r="EJ16" i="28"/>
  <c r="EJ17" i="28"/>
  <c r="EJ19" i="28" s="1"/>
  <c r="EJ10" i="28"/>
  <c r="EJ11" i="28"/>
  <c r="EJ13" i="28" s="1"/>
  <c r="DB11" i="28"/>
  <c r="DB13" i="28" s="1"/>
  <c r="DM28" i="28"/>
  <c r="DM18" i="28"/>
  <c r="DM20" i="28" s="1"/>
  <c r="DO6" i="28"/>
  <c r="DO5" i="28"/>
  <c r="DO32" i="28" s="1"/>
  <c r="GB10" i="28"/>
  <c r="GB11" i="28" s="1"/>
  <c r="GB13" i="28" s="1"/>
  <c r="FE12" i="28"/>
  <c r="CH6" i="28"/>
  <c r="CH5" i="28"/>
  <c r="CH32" i="28" s="1"/>
  <c r="FP32" i="28"/>
  <c r="CF12" i="28"/>
  <c r="DB28" i="28"/>
  <c r="EK5" i="28"/>
  <c r="EK6" i="28"/>
  <c r="B23" i="17"/>
  <c r="H22" i="17"/>
  <c r="GP34" i="28" l="1"/>
  <c r="GQ1" i="28"/>
  <c r="GP9" i="28"/>
  <c r="GP15" i="28" s="1"/>
  <c r="GP25" i="28" s="1"/>
  <c r="GP4" i="28"/>
  <c r="DC28" i="28"/>
  <c r="DO27" i="28"/>
  <c r="DO29" i="28" s="1"/>
  <c r="DO26" i="28"/>
  <c r="DO10" i="28"/>
  <c r="DO16" i="28"/>
  <c r="DO17" i="28"/>
  <c r="DO19" i="28" s="1"/>
  <c r="DO11" i="28"/>
  <c r="DO13" i="28" s="1"/>
  <c r="EL5" i="28"/>
  <c r="EL32" i="28" s="1"/>
  <c r="EL6" i="28"/>
  <c r="GY17" i="28"/>
  <c r="GY19" i="28" s="1"/>
  <c r="GY16" i="28"/>
  <c r="GY26" i="28"/>
  <c r="GY27" i="28"/>
  <c r="GY29" i="28" s="1"/>
  <c r="GY10" i="28"/>
  <c r="FF27" i="28"/>
  <c r="FF29" i="28" s="1"/>
  <c r="FP12" i="28"/>
  <c r="CR28" i="28"/>
  <c r="GN12" i="28"/>
  <c r="GC16" i="28"/>
  <c r="GC26" i="28"/>
  <c r="GC10" i="28"/>
  <c r="GC11" i="28"/>
  <c r="GC13" i="28" s="1"/>
  <c r="CR18" i="28"/>
  <c r="CR20" i="28" s="1"/>
  <c r="DZ26" i="28"/>
  <c r="DZ16" i="28"/>
  <c r="DZ10" i="28"/>
  <c r="FQ18" i="28"/>
  <c r="FQ20" i="28" s="1"/>
  <c r="DZ32" i="28"/>
  <c r="FR32" i="28"/>
  <c r="HA34" i="28"/>
  <c r="HA4" i="28"/>
  <c r="HA9" i="28"/>
  <c r="HA15" i="28" s="1"/>
  <c r="HA25" i="28" s="1"/>
  <c r="HB1" i="28"/>
  <c r="FP28" i="28"/>
  <c r="CR27" i="28"/>
  <c r="CR29" i="28" s="1"/>
  <c r="GE21" i="28"/>
  <c r="GE34" i="28"/>
  <c r="GE9" i="28"/>
  <c r="GE15" i="28" s="1"/>
  <c r="GE25" i="28" s="1"/>
  <c r="GE4" i="28"/>
  <c r="GF1" i="28"/>
  <c r="GC32" i="28"/>
  <c r="EM21" i="28"/>
  <c r="EM34" i="28"/>
  <c r="EM9" i="28"/>
  <c r="EM15" i="28" s="1"/>
  <c r="EM25" i="28" s="1"/>
  <c r="EM4" i="28"/>
  <c r="EN1" i="28"/>
  <c r="FR27" i="28"/>
  <c r="FR29" i="28" s="1"/>
  <c r="FR26" i="28"/>
  <c r="FR16" i="28"/>
  <c r="FR17" i="28" s="1"/>
  <c r="FR19" i="28" s="1"/>
  <c r="FR10" i="28"/>
  <c r="FP18" i="28"/>
  <c r="FP20" i="28" s="1"/>
  <c r="FT34" i="28"/>
  <c r="FT4" i="28"/>
  <c r="FU1" i="28"/>
  <c r="FT9" i="28"/>
  <c r="FT15" i="28" s="1"/>
  <c r="FT25" i="28" s="1"/>
  <c r="EX34" i="28"/>
  <c r="EX4" i="28"/>
  <c r="EY1" i="28"/>
  <c r="EX9" i="28"/>
  <c r="EX15" i="28" s="1"/>
  <c r="EX25" i="28" s="1"/>
  <c r="FQ28" i="28"/>
  <c r="GD6" i="28"/>
  <c r="GD5" i="28"/>
  <c r="GD32" i="28" s="1"/>
  <c r="GA18" i="28"/>
  <c r="GA20" i="28" s="1"/>
  <c r="FF18" i="28"/>
  <c r="FF20" i="28" s="1"/>
  <c r="GZ6" i="28"/>
  <c r="GZ5" i="28"/>
  <c r="GZ32" i="28" s="1"/>
  <c r="CT5" i="28"/>
  <c r="CT6" i="28"/>
  <c r="DN28" i="28"/>
  <c r="EJ12" i="28"/>
  <c r="GZ26" i="28"/>
  <c r="GZ16" i="28"/>
  <c r="FP17" i="28"/>
  <c r="FP19" i="28" s="1"/>
  <c r="EW6" i="28"/>
  <c r="EW5" i="28"/>
  <c r="EW32" i="28" s="1"/>
  <c r="DY18" i="28"/>
  <c r="DY20" i="28" s="1"/>
  <c r="DF34" i="28"/>
  <c r="DF21" i="28"/>
  <c r="DF22" i="28" s="1"/>
  <c r="DF4" i="28"/>
  <c r="DF9" i="28"/>
  <c r="DF15" i="28" s="1"/>
  <c r="DF25" i="28" s="1"/>
  <c r="GB12" i="28"/>
  <c r="BV28" i="28"/>
  <c r="EJ28" i="28"/>
  <c r="GM18" i="28"/>
  <c r="GM20" i="28" s="1"/>
  <c r="GM11" i="28"/>
  <c r="GM13" i="28" s="1"/>
  <c r="EU28" i="28"/>
  <c r="CR12" i="28"/>
  <c r="BV17" i="28"/>
  <c r="BV19" i="28" s="1"/>
  <c r="EK32" i="28"/>
  <c r="DP6" i="28"/>
  <c r="DP5" i="28"/>
  <c r="DP32" i="28" s="1"/>
  <c r="DE6" i="28"/>
  <c r="DE5" i="28"/>
  <c r="DE32" i="28" s="1"/>
  <c r="DX12" i="28"/>
  <c r="CS17" i="28"/>
  <c r="CS19" i="28" s="1"/>
  <c r="CS26" i="28"/>
  <c r="CS27" i="28"/>
  <c r="CS29" i="28" s="1"/>
  <c r="CS10" i="28"/>
  <c r="CS11" i="28"/>
  <c r="CS13" i="28" s="1"/>
  <c r="CS16" i="28"/>
  <c r="FQ12" i="28"/>
  <c r="EK26" i="28"/>
  <c r="EK10" i="28"/>
  <c r="EK11" i="28"/>
  <c r="EK13" i="28" s="1"/>
  <c r="EK16" i="28"/>
  <c r="FS6" i="28"/>
  <c r="FS5" i="28"/>
  <c r="FS32" i="28" s="1"/>
  <c r="EJ18" i="28"/>
  <c r="EJ20" i="28" s="1"/>
  <c r="CG18" i="28"/>
  <c r="CG20" i="28" s="1"/>
  <c r="EB34" i="28"/>
  <c r="EB9" i="28"/>
  <c r="EB15" i="28" s="1"/>
  <c r="EB25" i="28" s="1"/>
  <c r="EC1" i="28"/>
  <c r="EB4" i="28"/>
  <c r="HL34" i="28"/>
  <c r="HL9" i="28"/>
  <c r="HL15" i="28" s="1"/>
  <c r="HL25" i="28" s="1"/>
  <c r="HL23" i="28"/>
  <c r="HL3" i="28"/>
  <c r="HM1" i="28"/>
  <c r="GM28" i="28"/>
  <c r="GB18" i="28"/>
  <c r="GB20" i="28" s="1"/>
  <c r="GO5" i="28"/>
  <c r="GO6" i="28"/>
  <c r="GN27" i="28"/>
  <c r="GN29" i="28" s="1"/>
  <c r="GN17" i="28"/>
  <c r="GN19" i="28" s="1"/>
  <c r="GN11" i="28"/>
  <c r="GN13" i="28" s="1"/>
  <c r="CS32" i="28"/>
  <c r="BV12" i="28"/>
  <c r="DY12" i="28"/>
  <c r="DQ34" i="28"/>
  <c r="DQ21" i="28"/>
  <c r="DQ9" i="28"/>
  <c r="DQ15" i="28" s="1"/>
  <c r="DQ25" i="28" s="1"/>
  <c r="DQ4" i="28"/>
  <c r="DR1" i="28"/>
  <c r="CG11" i="28"/>
  <c r="CG13" i="28" s="1"/>
  <c r="DY28" i="28"/>
  <c r="GB28" i="28"/>
  <c r="DY17" i="28"/>
  <c r="DY19" i="28" s="1"/>
  <c r="EV26" i="28"/>
  <c r="EV27" i="28"/>
  <c r="EV29" i="28" s="1"/>
  <c r="EV10" i="28"/>
  <c r="EV16" i="28"/>
  <c r="FG26" i="28"/>
  <c r="FG16" i="28"/>
  <c r="FG10" i="28"/>
  <c r="EU18" i="28"/>
  <c r="EU20" i="28" s="1"/>
  <c r="DC12" i="28"/>
  <c r="EA5" i="28"/>
  <c r="EA32" i="28" s="1"/>
  <c r="EA6" i="28"/>
  <c r="FG32" i="28"/>
  <c r="CG27" i="28"/>
  <c r="CG29" i="28" s="1"/>
  <c r="CH26" i="28"/>
  <c r="CH27" i="28" s="1"/>
  <c r="CH29" i="28" s="1"/>
  <c r="CH16" i="28"/>
  <c r="CH10" i="28"/>
  <c r="CH17" i="28"/>
  <c r="CH19" i="28" s="1"/>
  <c r="CH11" i="28"/>
  <c r="CH13" i="28" s="1"/>
  <c r="EU12" i="28"/>
  <c r="FI34" i="28"/>
  <c r="FI23" i="28"/>
  <c r="FI21" i="28"/>
  <c r="FI22" i="28" s="1"/>
  <c r="FI9" i="28"/>
  <c r="FI15" i="28" s="1"/>
  <c r="FI25" i="28" s="1"/>
  <c r="FJ1" i="28"/>
  <c r="FI4" i="28"/>
  <c r="DC11" i="28"/>
  <c r="DC13" i="28" s="1"/>
  <c r="HK6" i="28"/>
  <c r="HK5" i="28"/>
  <c r="HK32" i="28" s="1"/>
  <c r="DN12" i="28"/>
  <c r="GM17" i="28"/>
  <c r="GM19" i="28" s="1"/>
  <c r="FF12" i="28"/>
  <c r="EU17" i="28"/>
  <c r="EU19" i="28" s="1"/>
  <c r="FH5" i="28"/>
  <c r="FH6" i="28"/>
  <c r="DC18" i="28"/>
  <c r="DC20" i="28" s="1"/>
  <c r="HW34" i="28"/>
  <c r="HX1" i="28"/>
  <c r="HW21" i="28"/>
  <c r="HW22" i="28" s="1"/>
  <c r="II1" i="28"/>
  <c r="HW9" i="28"/>
  <c r="HW15" i="28" s="1"/>
  <c r="HW25" i="28" s="1"/>
  <c r="HW4" i="28"/>
  <c r="DN17" i="28"/>
  <c r="DN19" i="28" s="1"/>
  <c r="GM27" i="28"/>
  <c r="GM29" i="28" s="1"/>
  <c r="GA28" i="28"/>
  <c r="FF17" i="28"/>
  <c r="FF19" i="28" s="1"/>
  <c r="DD26" i="28"/>
  <c r="DD16" i="28"/>
  <c r="DD10" i="28"/>
  <c r="GN32" i="28"/>
  <c r="B24" i="17"/>
  <c r="H23" i="17"/>
  <c r="GO26" i="28" l="1"/>
  <c r="GO16" i="28"/>
  <c r="GO17" i="28" s="1"/>
  <c r="GO19" i="28" s="1"/>
  <c r="GO11" i="28"/>
  <c r="GO13" i="28" s="1"/>
  <c r="GO10" i="28"/>
  <c r="DO28" i="28"/>
  <c r="DZ18" i="28"/>
  <c r="DZ20" i="28" s="1"/>
  <c r="EX6" i="28"/>
  <c r="EX5" i="28"/>
  <c r="FJ34" i="28"/>
  <c r="FJ9" i="28"/>
  <c r="FJ15" i="28" s="1"/>
  <c r="FJ25" i="28" s="1"/>
  <c r="FK1" i="28"/>
  <c r="FJ4" i="28"/>
  <c r="GC18" i="28"/>
  <c r="GC20" i="28" s="1"/>
  <c r="DO18" i="28"/>
  <c r="DO20" i="28" s="1"/>
  <c r="HX34" i="28"/>
  <c r="HX23" i="28"/>
  <c r="HX9" i="28"/>
  <c r="HX15" i="28" s="1"/>
  <c r="HX25" i="28" s="1"/>
  <c r="HX3" i="28"/>
  <c r="HY1" i="28"/>
  <c r="HX4" i="28"/>
  <c r="DQ5" i="28"/>
  <c r="DQ32" i="28" s="1"/>
  <c r="DQ6" i="28"/>
  <c r="CT32" i="28"/>
  <c r="FG28" i="28"/>
  <c r="HM34" i="28"/>
  <c r="HM9" i="28"/>
  <c r="HM15" i="28" s="1"/>
  <c r="HM25" i="28" s="1"/>
  <c r="HM4" i="28"/>
  <c r="HN1" i="28"/>
  <c r="DF6" i="28"/>
  <c r="DF5" i="28"/>
  <c r="DZ12" i="28"/>
  <c r="FI5" i="28"/>
  <c r="FI32" i="28" s="1"/>
  <c r="FI6" i="28"/>
  <c r="GZ28" i="28"/>
  <c r="DR34" i="28"/>
  <c r="DR21" i="28"/>
  <c r="DR22" i="28" s="1"/>
  <c r="DR9" i="28"/>
  <c r="DR15" i="28" s="1"/>
  <c r="DR25" i="28" s="1"/>
  <c r="DR4" i="28"/>
  <c r="GE6" i="28"/>
  <c r="GE5" i="28"/>
  <c r="GE32" i="28" s="1"/>
  <c r="GZ27" i="28"/>
  <c r="GZ29" i="28" s="1"/>
  <c r="GZ17" i="28"/>
  <c r="GZ19" i="28" s="1"/>
  <c r="GN18" i="28"/>
  <c r="GN20" i="28" s="1"/>
  <c r="DP26" i="28"/>
  <c r="DP16" i="28"/>
  <c r="DP10" i="28"/>
  <c r="DP11" i="28" s="1"/>
  <c r="DP13" i="28" s="1"/>
  <c r="GY18" i="28"/>
  <c r="GY20" i="28" s="1"/>
  <c r="GQ34" i="28"/>
  <c r="GQ21" i="28"/>
  <c r="GR1" i="28"/>
  <c r="GQ9" i="28"/>
  <c r="GQ15" i="28" s="1"/>
  <c r="GQ25" i="28" s="1"/>
  <c r="GQ4" i="28"/>
  <c r="FU34" i="28"/>
  <c r="FU21" i="28"/>
  <c r="FU22" i="28" s="1"/>
  <c r="FU23" i="28"/>
  <c r="FU4" i="28"/>
  <c r="FV1" i="28"/>
  <c r="FU9" i="28"/>
  <c r="FU15" i="28" s="1"/>
  <c r="FU25" i="28" s="1"/>
  <c r="FT5" i="28"/>
  <c r="FT6" i="28"/>
  <c r="FH32" i="28"/>
  <c r="DZ11" i="28"/>
  <c r="DZ13" i="28" s="1"/>
  <c r="GM12" i="28"/>
  <c r="EK12" i="28"/>
  <c r="CG12" i="28"/>
  <c r="GD26" i="28"/>
  <c r="GD27" i="28"/>
  <c r="GD29" i="28" s="1"/>
  <c r="GD16" i="28"/>
  <c r="GD17" i="28" s="1"/>
  <c r="GD19" i="28" s="1"/>
  <c r="GD10" i="28"/>
  <c r="GD11" i="28" s="1"/>
  <c r="GD13" i="28" s="1"/>
  <c r="FR28" i="28"/>
  <c r="DZ27" i="28"/>
  <c r="DZ29" i="28" s="1"/>
  <c r="GY11" i="28"/>
  <c r="GY13" i="28" s="1"/>
  <c r="GZ18" i="28"/>
  <c r="GZ20" i="28" s="1"/>
  <c r="HW5" i="28"/>
  <c r="HW6" i="28"/>
  <c r="CS28" i="28"/>
  <c r="DE26" i="28"/>
  <c r="DE27" i="28"/>
  <c r="DE29" i="28" s="1"/>
  <c r="DE16" i="28"/>
  <c r="DE10" i="28"/>
  <c r="DE11" i="28" s="1"/>
  <c r="DE13" i="28" s="1"/>
  <c r="FG27" i="28"/>
  <c r="FG29" i="28" s="1"/>
  <c r="HL4" i="28"/>
  <c r="FR11" i="28"/>
  <c r="FR13" i="28" s="1"/>
  <c r="DD17" i="28"/>
  <c r="DD19" i="28" s="1"/>
  <c r="CH12" i="28"/>
  <c r="EV12" i="28"/>
  <c r="BV18" i="28"/>
  <c r="BV20" i="28" s="1"/>
  <c r="GN28" i="28"/>
  <c r="EC34" i="28"/>
  <c r="EC21" i="28"/>
  <c r="EC9" i="28"/>
  <c r="EC15" i="28" s="1"/>
  <c r="EC25" i="28" s="1"/>
  <c r="ED1" i="28"/>
  <c r="EC4" i="28"/>
  <c r="EN34" i="28"/>
  <c r="EN4" i="28"/>
  <c r="EN9" i="28"/>
  <c r="EN15" i="28" s="1"/>
  <c r="EN25" i="28" s="1"/>
  <c r="EO1" i="28"/>
  <c r="HA6" i="28"/>
  <c r="HA5" i="28"/>
  <c r="HA32" i="28" s="1"/>
  <c r="GC12" i="28"/>
  <c r="DN18" i="28"/>
  <c r="DN20" i="28" s="1"/>
  <c r="GC28" i="28"/>
  <c r="CS12" i="28"/>
  <c r="II34" i="28"/>
  <c r="II21" i="28"/>
  <c r="II22" i="28" s="1"/>
  <c r="II4" i="28"/>
  <c r="IU1" i="28"/>
  <c r="II9" i="28"/>
  <c r="II15" i="28" s="1"/>
  <c r="II25" i="28" s="1"/>
  <c r="IJ1" i="28"/>
  <c r="GC27" i="28"/>
  <c r="GC29" i="28" s="1"/>
  <c r="GO32" i="28"/>
  <c r="GF34" i="28"/>
  <c r="GF9" i="28"/>
  <c r="GF15" i="28" s="1"/>
  <c r="GF25" i="28" s="1"/>
  <c r="GF4" i="28"/>
  <c r="GG1" i="28"/>
  <c r="FG18" i="28"/>
  <c r="FG20" i="28" s="1"/>
  <c r="CT16" i="28"/>
  <c r="CT26" i="28"/>
  <c r="CT10" i="28"/>
  <c r="CT11" i="28" s="1"/>
  <c r="CT13" i="28" s="1"/>
  <c r="CT17" i="28"/>
  <c r="CT19" i="28" s="1"/>
  <c r="DO12" i="28"/>
  <c r="FG11" i="28"/>
  <c r="FG13" i="28" s="1"/>
  <c r="FH17" i="28"/>
  <c r="FH19" i="28" s="1"/>
  <c r="FH26" i="28"/>
  <c r="FH16" i="28"/>
  <c r="FH27" i="28"/>
  <c r="FH29" i="28" s="1"/>
  <c r="FH10" i="28"/>
  <c r="FG17" i="28"/>
  <c r="FG19" i="28" s="1"/>
  <c r="FS26" i="28"/>
  <c r="FS27" i="28" s="1"/>
  <c r="FS29" i="28" s="1"/>
  <c r="FS16" i="28"/>
  <c r="FS10" i="28"/>
  <c r="FS11" i="28" s="1"/>
  <c r="FS13" i="28" s="1"/>
  <c r="DD11" i="28"/>
  <c r="DD13" i="28" s="1"/>
  <c r="GP5" i="28"/>
  <c r="GP6" i="28"/>
  <c r="EK17" i="28"/>
  <c r="EK19" i="28" s="1"/>
  <c r="FR18" i="28"/>
  <c r="FR20" i="28" s="1"/>
  <c r="DZ17" i="28"/>
  <c r="DZ19" i="28" s="1"/>
  <c r="GY28" i="28"/>
  <c r="DD27" i="28"/>
  <c r="DD29" i="28" s="1"/>
  <c r="CH18" i="28"/>
  <c r="CH20" i="28" s="1"/>
  <c r="CH28" i="28"/>
  <c r="EV11" i="28"/>
  <c r="EV13" i="28" s="1"/>
  <c r="EV17" i="28"/>
  <c r="EV19" i="28" s="1"/>
  <c r="EB5" i="28"/>
  <c r="EB6" i="28"/>
  <c r="HB34" i="28"/>
  <c r="HB9" i="28"/>
  <c r="HB15" i="28" s="1"/>
  <c r="HB25" i="28" s="1"/>
  <c r="HC1" i="28"/>
  <c r="HB4" i="28"/>
  <c r="EK27" i="28"/>
  <c r="EK29" i="28" s="1"/>
  <c r="EW26" i="28"/>
  <c r="EW10" i="28"/>
  <c r="EW16" i="28"/>
  <c r="EW17" i="28" s="1"/>
  <c r="EW19" i="28" s="1"/>
  <c r="EW11" i="28"/>
  <c r="EW13" i="28" s="1"/>
  <c r="FF28" i="28"/>
  <c r="HK26" i="28"/>
  <c r="HK27" i="28"/>
  <c r="HK29" i="28" s="1"/>
  <c r="HK10" i="28"/>
  <c r="HK16" i="28"/>
  <c r="HK17" i="28" s="1"/>
  <c r="HK19" i="28" s="1"/>
  <c r="HK11" i="28"/>
  <c r="HK13" i="28" s="1"/>
  <c r="EV28" i="28"/>
  <c r="EM6" i="28"/>
  <c r="EM5" i="28"/>
  <c r="EM32" i="28" s="1"/>
  <c r="EA26" i="28"/>
  <c r="EA27" i="28"/>
  <c r="EA29" i="28" s="1"/>
  <c r="EA16" i="28"/>
  <c r="EA10" i="28"/>
  <c r="CS18" i="28"/>
  <c r="CS20" i="28" s="1"/>
  <c r="CG28" i="28"/>
  <c r="GZ10" i="28"/>
  <c r="EY34" i="28"/>
  <c r="EY21" i="28"/>
  <c r="EY4" i="28"/>
  <c r="EY9" i="28"/>
  <c r="EY15" i="28" s="1"/>
  <c r="EY25" i="28" s="1"/>
  <c r="EZ1" i="28"/>
  <c r="GC17" i="28"/>
  <c r="GC19" i="28" s="1"/>
  <c r="EL26" i="28"/>
  <c r="EL27" i="28" s="1"/>
  <c r="EL29" i="28" s="1"/>
  <c r="EL16" i="28"/>
  <c r="EL17" i="28"/>
  <c r="EL19" i="28" s="1"/>
  <c r="EL10" i="28"/>
  <c r="H24" i="17"/>
  <c r="B25" i="17"/>
  <c r="DD18" i="28" l="1"/>
  <c r="DD20" i="28" s="1"/>
  <c r="DZ28" i="28"/>
  <c r="DD12" i="28"/>
  <c r="EX32" i="28"/>
  <c r="EK18" i="28"/>
  <c r="EK20" i="28" s="1"/>
  <c r="GP32" i="28"/>
  <c r="GD12" i="28"/>
  <c r="FS18" i="28"/>
  <c r="FS20" i="28" s="1"/>
  <c r="EB32" i="28"/>
  <c r="FT32" i="28"/>
  <c r="FI16" i="28"/>
  <c r="FI26" i="28"/>
  <c r="FI11" i="28"/>
  <c r="FI13" i="28" s="1"/>
  <c r="FI10" i="28"/>
  <c r="DQ26" i="28"/>
  <c r="DQ16" i="28"/>
  <c r="DQ18" i="28" s="1"/>
  <c r="DQ20" i="28" s="1"/>
  <c r="DQ17" i="28"/>
  <c r="DQ19" i="28" s="1"/>
  <c r="DQ10" i="28"/>
  <c r="DQ11" i="28"/>
  <c r="DQ13" i="28" s="1"/>
  <c r="GY12" i="28"/>
  <c r="HC34" i="28"/>
  <c r="HC21" i="28"/>
  <c r="HC9" i="28"/>
  <c r="HC15" i="28" s="1"/>
  <c r="HC25" i="28" s="1"/>
  <c r="HC4" i="28"/>
  <c r="HD1" i="28"/>
  <c r="IJ34" i="28"/>
  <c r="IJ23" i="28"/>
  <c r="IJ3" i="28"/>
  <c r="IJ9" i="28"/>
  <c r="IJ15" i="28" s="1"/>
  <c r="IJ25" i="28" s="1"/>
  <c r="IK1" i="28"/>
  <c r="FJ5" i="28"/>
  <c r="FJ32" i="28" s="1"/>
  <c r="FJ6" i="28"/>
  <c r="IU34" i="28"/>
  <c r="IU21" i="28"/>
  <c r="IU22" i="28" s="1"/>
  <c r="IU4" i="28"/>
  <c r="IU9" i="28"/>
  <c r="IU15" i="28" s="1"/>
  <c r="IU25" i="28" s="1"/>
  <c r="JG1" i="28"/>
  <c r="IV1" i="28"/>
  <c r="FK34" i="28"/>
  <c r="FK21" i="28"/>
  <c r="FL1" i="28"/>
  <c r="FK9" i="28"/>
  <c r="FK15" i="28" s="1"/>
  <c r="FK25" i="28" s="1"/>
  <c r="FK4" i="28"/>
  <c r="II5" i="28"/>
  <c r="II6" i="28"/>
  <c r="FS12" i="28"/>
  <c r="HL5" i="28"/>
  <c r="HL32" i="28" s="1"/>
  <c r="HL6" i="28"/>
  <c r="CT28" i="28"/>
  <c r="EB26" i="28"/>
  <c r="EB16" i="28"/>
  <c r="EB27" i="28"/>
  <c r="EB29" i="28" s="1"/>
  <c r="EB10" i="28"/>
  <c r="FT26" i="28"/>
  <c r="FT17" i="28"/>
  <c r="FT19" i="28" s="1"/>
  <c r="FT10" i="28"/>
  <c r="FT16" i="28"/>
  <c r="HX5" i="28"/>
  <c r="HX32" i="28" s="1"/>
  <c r="HX6" i="28"/>
  <c r="EY6" i="28"/>
  <c r="EY5" i="28"/>
  <c r="EY32" i="28" s="1"/>
  <c r="CT18" i="28"/>
  <c r="CT20" i="28" s="1"/>
  <c r="FS28" i="28"/>
  <c r="DE18" i="28"/>
  <c r="DE20" i="28" s="1"/>
  <c r="GG34" i="28"/>
  <c r="GG23" i="28"/>
  <c r="GG21" i="28"/>
  <c r="GG22" i="28" s="1"/>
  <c r="GG9" i="28"/>
  <c r="GG15" i="28" s="1"/>
  <c r="GG25" i="28" s="1"/>
  <c r="GH1" i="28"/>
  <c r="GG4" i="28"/>
  <c r="DE17" i="28"/>
  <c r="DE19" i="28" s="1"/>
  <c r="FU5" i="28"/>
  <c r="FU32" i="28" s="1"/>
  <c r="FU6" i="28"/>
  <c r="DF32" i="28"/>
  <c r="HY34" i="28"/>
  <c r="HY9" i="28"/>
  <c r="HY15" i="28" s="1"/>
  <c r="HY25" i="28" s="1"/>
  <c r="HY4" i="28"/>
  <c r="HZ1" i="28"/>
  <c r="HK28" i="28"/>
  <c r="ED34" i="28"/>
  <c r="ED21" i="28"/>
  <c r="ED22" i="28" s="1"/>
  <c r="ED9" i="28"/>
  <c r="ED15" i="28" s="1"/>
  <c r="ED25" i="28" s="1"/>
  <c r="ED4" i="28"/>
  <c r="EA28" i="28"/>
  <c r="HA26" i="28"/>
  <c r="HA27" i="28"/>
  <c r="HA29" i="28" s="1"/>
  <c r="HA16" i="28"/>
  <c r="HA17" i="28" s="1"/>
  <c r="HA19" i="28" s="1"/>
  <c r="HA10" i="28"/>
  <c r="HA11" i="28"/>
  <c r="HA13" i="28" s="1"/>
  <c r="DP27" i="28"/>
  <c r="DP29" i="28" s="1"/>
  <c r="DF26" i="28"/>
  <c r="DF27" i="28"/>
  <c r="DF29" i="28" s="1"/>
  <c r="DF16" i="28"/>
  <c r="DF10" i="28"/>
  <c r="HX16" i="28"/>
  <c r="HX10" i="28"/>
  <c r="GO12" i="28"/>
  <c r="EX26" i="28"/>
  <c r="EX27" i="28"/>
  <c r="EX29" i="28" s="1"/>
  <c r="EX17" i="28"/>
  <c r="EX19" i="28" s="1"/>
  <c r="EX16" i="28"/>
  <c r="EX10" i="28"/>
  <c r="EX11" i="28"/>
  <c r="EX13" i="28" s="1"/>
  <c r="GE26" i="28"/>
  <c r="GE27" i="28"/>
  <c r="GE29" i="28" s="1"/>
  <c r="GE16" i="28"/>
  <c r="GE11" i="28"/>
  <c r="GE13" i="28" s="1"/>
  <c r="GE10" i="28"/>
  <c r="CT12" i="28"/>
  <c r="GD18" i="28"/>
  <c r="GD20" i="28" s="1"/>
  <c r="GP27" i="28"/>
  <c r="GP29" i="28" s="1"/>
  <c r="GP26" i="28"/>
  <c r="GP16" i="28"/>
  <c r="GP10" i="28"/>
  <c r="GP17" i="28"/>
  <c r="GP19" i="28" s="1"/>
  <c r="GP11" i="28"/>
  <c r="GP13" i="28" s="1"/>
  <c r="GR34" i="28"/>
  <c r="GR9" i="28"/>
  <c r="GR15" i="28" s="1"/>
  <c r="GR25" i="28" s="1"/>
  <c r="GR4" i="28"/>
  <c r="GS1" i="28"/>
  <c r="DR6" i="28"/>
  <c r="DR5" i="28"/>
  <c r="DR32" i="28" s="1"/>
  <c r="GZ12" i="28"/>
  <c r="EC5" i="28"/>
  <c r="EC32" i="28" s="1"/>
  <c r="EC6" i="28"/>
  <c r="FS17" i="28"/>
  <c r="FS19" i="28" s="1"/>
  <c r="FR12" i="28"/>
  <c r="EW18" i="28"/>
  <c r="EW20" i="28" s="1"/>
  <c r="HN34" i="28"/>
  <c r="HN4" i="28"/>
  <c r="HN9" i="28"/>
  <c r="HN15" i="28" s="1"/>
  <c r="HN25" i="28" s="1"/>
  <c r="HO1" i="28"/>
  <c r="FG12" i="28"/>
  <c r="GO28" i="28"/>
  <c r="HK18" i="28"/>
  <c r="HK20" i="28" s="1"/>
  <c r="HK12" i="28"/>
  <c r="DP12" i="28"/>
  <c r="CT27" i="28"/>
  <c r="CT29" i="28" s="1"/>
  <c r="DE12" i="28"/>
  <c r="EW12" i="28"/>
  <c r="GD28" i="28"/>
  <c r="FV34" i="28"/>
  <c r="FW1" i="28"/>
  <c r="FV4" i="28"/>
  <c r="FV9" i="28"/>
  <c r="FV15" i="28" s="1"/>
  <c r="FV25" i="28" s="1"/>
  <c r="DP17" i="28"/>
  <c r="DP19" i="28" s="1"/>
  <c r="EL11" i="28"/>
  <c r="EL13" i="28" s="1"/>
  <c r="EA11" i="28"/>
  <c r="EA13" i="28" s="1"/>
  <c r="EL18" i="28"/>
  <c r="EL20" i="28" s="1"/>
  <c r="EW28" i="28"/>
  <c r="GF6" i="28"/>
  <c r="GF5" i="28"/>
  <c r="GF32" i="28" s="1"/>
  <c r="EL28" i="28"/>
  <c r="EA17" i="28"/>
  <c r="EA19" i="28" s="1"/>
  <c r="EW27" i="28"/>
  <c r="EW29" i="28" s="1"/>
  <c r="FH11" i="28"/>
  <c r="FH13" i="28" s="1"/>
  <c r="EO21" i="28"/>
  <c r="EO34" i="28"/>
  <c r="EO9" i="28"/>
  <c r="EO15" i="28" s="1"/>
  <c r="EO25" i="28" s="1"/>
  <c r="EO4" i="28"/>
  <c r="EP1" i="28"/>
  <c r="DE28" i="28"/>
  <c r="DD28" i="28"/>
  <c r="GZ11" i="28"/>
  <c r="GZ13" i="28" s="1"/>
  <c r="HM5" i="28"/>
  <c r="HM32" i="28" s="1"/>
  <c r="HM6" i="28"/>
  <c r="GO18" i="28"/>
  <c r="GO20" i="28" s="1"/>
  <c r="EM26" i="28"/>
  <c r="EM16" i="28"/>
  <c r="EM27" i="28"/>
  <c r="EM29" i="28" s="1"/>
  <c r="EM10" i="28"/>
  <c r="HB5" i="28"/>
  <c r="HB6" i="28"/>
  <c r="FH18" i="28"/>
  <c r="FH20" i="28" s="1"/>
  <c r="EN5" i="28"/>
  <c r="EN32" i="28" s="1"/>
  <c r="EN6" i="28"/>
  <c r="HW26" i="28"/>
  <c r="HW10" i="28"/>
  <c r="HW16" i="28"/>
  <c r="HW11" i="28"/>
  <c r="HW13" i="28" s="1"/>
  <c r="EV18" i="28"/>
  <c r="EV20" i="28" s="1"/>
  <c r="EZ34" i="28"/>
  <c r="EZ9" i="28"/>
  <c r="EZ15" i="28" s="1"/>
  <c r="EZ25" i="28" s="1"/>
  <c r="EZ4" i="28"/>
  <c r="FA1" i="28"/>
  <c r="FH28" i="28"/>
  <c r="EK28" i="28"/>
  <c r="HW32" i="28"/>
  <c r="GQ6" i="28"/>
  <c r="GQ5" i="28"/>
  <c r="GO27" i="28"/>
  <c r="GO29" i="28" s="1"/>
  <c r="H25" i="17"/>
  <c r="B26" i="17"/>
  <c r="HB32" i="28" l="1"/>
  <c r="GS34" i="28"/>
  <c r="GS23" i="28"/>
  <c r="GS21" i="28"/>
  <c r="GS22" i="28" s="1"/>
  <c r="GS4" i="28"/>
  <c r="GT1" i="28"/>
  <c r="GS9" i="28"/>
  <c r="GS15" i="28" s="1"/>
  <c r="GS25" i="28" s="1"/>
  <c r="FW34" i="28"/>
  <c r="FW21" i="28"/>
  <c r="FW9" i="28"/>
  <c r="FW15" i="28" s="1"/>
  <c r="FW25" i="28" s="1"/>
  <c r="FX1" i="28"/>
  <c r="FW4" i="28"/>
  <c r="EB18" i="28"/>
  <c r="EB20" i="28" s="1"/>
  <c r="EA12" i="28"/>
  <c r="EP34" i="28"/>
  <c r="EP21" i="28"/>
  <c r="EP22" i="28" s="1"/>
  <c r="EP9" i="28"/>
  <c r="EP15" i="28" s="1"/>
  <c r="EP25" i="28" s="1"/>
  <c r="EP4" i="28"/>
  <c r="FT28" i="28"/>
  <c r="EM12" i="28"/>
  <c r="IU6" i="28"/>
  <c r="IU5" i="28"/>
  <c r="DF12" i="28"/>
  <c r="GH34" i="28"/>
  <c r="GH4" i="28"/>
  <c r="GH9" i="28"/>
  <c r="GH15" i="28" s="1"/>
  <c r="GH25" i="28" s="1"/>
  <c r="GI1" i="28"/>
  <c r="DF18" i="28"/>
  <c r="DF20" i="28" s="1"/>
  <c r="HB27" i="28"/>
  <c r="HB29" i="28" s="1"/>
  <c r="HB26" i="28"/>
  <c r="HB16" i="28"/>
  <c r="HB10" i="28"/>
  <c r="DF17" i="28"/>
  <c r="DF19" i="28" s="1"/>
  <c r="HO34" i="28"/>
  <c r="HO21" i="28"/>
  <c r="HO4" i="28"/>
  <c r="HP1" i="28"/>
  <c r="HO9" i="28"/>
  <c r="HO15" i="28" s="1"/>
  <c r="HO25" i="28" s="1"/>
  <c r="FI17" i="28"/>
  <c r="FI19" i="28" s="1"/>
  <c r="EB11" i="28"/>
  <c r="EB13" i="28" s="1"/>
  <c r="FT27" i="28"/>
  <c r="FT29" i="28" s="1"/>
  <c r="GE28" i="28"/>
  <c r="FI27" i="28"/>
  <c r="FI29" i="28" s="1"/>
  <c r="EM11" i="28"/>
  <c r="EM13" i="28" s="1"/>
  <c r="FV5" i="28"/>
  <c r="FV6" i="28"/>
  <c r="DP18" i="28"/>
  <c r="DP20" i="28" s="1"/>
  <c r="JG34" i="28"/>
  <c r="JG21" i="28"/>
  <c r="JG22" i="28" s="1"/>
  <c r="JG9" i="28"/>
  <c r="JG15" i="28" s="1"/>
  <c r="JG25" i="28" s="1"/>
  <c r="JS1" i="28"/>
  <c r="JG4" i="28"/>
  <c r="JH1" i="28"/>
  <c r="EX18" i="28"/>
  <c r="EX20" i="28" s="1"/>
  <c r="EM17" i="28"/>
  <c r="EM19" i="28" s="1"/>
  <c r="EM28" i="28"/>
  <c r="EX28" i="28"/>
  <c r="DQ12" i="28"/>
  <c r="GQ32" i="28"/>
  <c r="HW12" i="28"/>
  <c r="HM27" i="28"/>
  <c r="HM29" i="28" s="1"/>
  <c r="HM26" i="28"/>
  <c r="HM16" i="28"/>
  <c r="HM17" i="28"/>
  <c r="HM19" i="28" s="1"/>
  <c r="HM10" i="28"/>
  <c r="GP28" i="28"/>
  <c r="HA28" i="28"/>
  <c r="DP28" i="28"/>
  <c r="HX27" i="28"/>
  <c r="HX29" i="28" s="1"/>
  <c r="HX17" i="28"/>
  <c r="HX19" i="28" s="1"/>
  <c r="HX11" i="28"/>
  <c r="HX13" i="28" s="1"/>
  <c r="HL26" i="28"/>
  <c r="HL10" i="28"/>
  <c r="HL16" i="28"/>
  <c r="FJ26" i="28"/>
  <c r="FJ16" i="28"/>
  <c r="FJ27" i="28"/>
  <c r="FJ29" i="28" s="1"/>
  <c r="FJ10" i="28"/>
  <c r="FJ11" i="28" s="1"/>
  <c r="FJ13" i="28" s="1"/>
  <c r="FT12" i="28"/>
  <c r="EZ6" i="28"/>
  <c r="EZ5" i="28"/>
  <c r="EZ32" i="28" s="1"/>
  <c r="HC5" i="28"/>
  <c r="HC32" i="28" s="1"/>
  <c r="HC6" i="28"/>
  <c r="GP18" i="28"/>
  <c r="GP20" i="28" s="1"/>
  <c r="GQ26" i="28"/>
  <c r="GQ27" i="28"/>
  <c r="GQ29" i="28" s="1"/>
  <c r="GQ16" i="28"/>
  <c r="GQ10" i="28"/>
  <c r="GQ17" i="28"/>
  <c r="GQ19" i="28" s="1"/>
  <c r="GQ11" i="28"/>
  <c r="GQ13" i="28" s="1"/>
  <c r="HW17" i="28"/>
  <c r="HW19" i="28" s="1"/>
  <c r="HX12" i="28"/>
  <c r="FU26" i="28"/>
  <c r="FU16" i="28"/>
  <c r="FU10" i="28"/>
  <c r="FU11" i="28" s="1"/>
  <c r="FU13" i="28" s="1"/>
  <c r="FA34" i="28"/>
  <c r="FA21" i="28"/>
  <c r="FA9" i="28"/>
  <c r="FA15" i="28" s="1"/>
  <c r="FA25" i="28" s="1"/>
  <c r="FB1" i="28"/>
  <c r="FA4" i="28"/>
  <c r="DR26" i="28"/>
  <c r="DR16" i="28"/>
  <c r="DR17" i="28"/>
  <c r="DR19" i="28" s="1"/>
  <c r="DR10" i="28"/>
  <c r="FL34" i="28"/>
  <c r="FL9" i="28"/>
  <c r="FL15" i="28" s="1"/>
  <c r="FL25" i="28" s="1"/>
  <c r="FL4" i="28"/>
  <c r="FM1" i="28"/>
  <c r="HY5" i="28"/>
  <c r="HY6" i="28"/>
  <c r="GR5" i="28"/>
  <c r="GR6" i="28"/>
  <c r="IV34" i="28"/>
  <c r="IV23" i="28"/>
  <c r="IV9" i="28"/>
  <c r="IV15" i="28" s="1"/>
  <c r="IV25" i="28" s="1"/>
  <c r="IV4" i="28"/>
  <c r="IW1" i="28"/>
  <c r="IV3" i="28"/>
  <c r="EB17" i="28"/>
  <c r="EB19" i="28" s="1"/>
  <c r="FK5" i="28"/>
  <c r="FK6" i="28"/>
  <c r="EO5" i="28"/>
  <c r="EO32" i="28" s="1"/>
  <c r="EO6" i="28"/>
  <c r="GE17" i="28"/>
  <c r="GE19" i="28" s="1"/>
  <c r="HD34" i="28"/>
  <c r="HD9" i="28"/>
  <c r="HD15" i="28" s="1"/>
  <c r="HD25" i="28" s="1"/>
  <c r="HD4" i="28"/>
  <c r="HE1" i="28"/>
  <c r="HN6" i="28"/>
  <c r="HN5" i="28"/>
  <c r="HN32" i="28" s="1"/>
  <c r="EL12" i="28"/>
  <c r="ED5" i="28"/>
  <c r="ED6" i="28"/>
  <c r="EA18" i="28"/>
  <c r="EA20" i="28" s="1"/>
  <c r="IJ4" i="28"/>
  <c r="HW27" i="28"/>
  <c r="HW29" i="28" s="1"/>
  <c r="GF26" i="28"/>
  <c r="GF27" i="28"/>
  <c r="GF29" i="28" s="1"/>
  <c r="GF16" i="28"/>
  <c r="GF17" i="28"/>
  <c r="GF19" i="28" s="1"/>
  <c r="GF10" i="28"/>
  <c r="EC27" i="28"/>
  <c r="EC29" i="28" s="1"/>
  <c r="EC26" i="28"/>
  <c r="EC16" i="28"/>
  <c r="EC17" i="28"/>
  <c r="EC19" i="28" s="1"/>
  <c r="EC10" i="28"/>
  <c r="EC11" i="28"/>
  <c r="EC13" i="28" s="1"/>
  <c r="HX26" i="28"/>
  <c r="FT11" i="28"/>
  <c r="FT13" i="28" s="1"/>
  <c r="II26" i="28"/>
  <c r="II16" i="28"/>
  <c r="II10" i="28"/>
  <c r="IK34" i="28"/>
  <c r="IK9" i="28"/>
  <c r="IK15" i="28" s="1"/>
  <c r="IK25" i="28" s="1"/>
  <c r="IL1" i="28"/>
  <c r="IK4" i="28"/>
  <c r="DQ27" i="28"/>
  <c r="DQ29" i="28" s="1"/>
  <c r="HZ34" i="28"/>
  <c r="HZ9" i="28"/>
  <c r="HZ15" i="28" s="1"/>
  <c r="HZ25" i="28" s="1"/>
  <c r="HZ4" i="28"/>
  <c r="IA1" i="28"/>
  <c r="DF28" i="28"/>
  <c r="EX12" i="28"/>
  <c r="HA12" i="28"/>
  <c r="HA18" i="28"/>
  <c r="HA20" i="28" s="1"/>
  <c r="GP12" i="28"/>
  <c r="EB28" i="28"/>
  <c r="EY26" i="28"/>
  <c r="EY27" i="28"/>
  <c r="EY29" i="28" s="1"/>
  <c r="EY10" i="28"/>
  <c r="EY16" i="28"/>
  <c r="EY17" i="28"/>
  <c r="EY19" i="28" s="1"/>
  <c r="EY11" i="28"/>
  <c r="EY13" i="28" s="1"/>
  <c r="EN26" i="28"/>
  <c r="EN27" i="28" s="1"/>
  <c r="EN29" i="28" s="1"/>
  <c r="EN16" i="28"/>
  <c r="EN17" i="28"/>
  <c r="EN19" i="28" s="1"/>
  <c r="EN10" i="28"/>
  <c r="FH12" i="28"/>
  <c r="GE12" i="28"/>
  <c r="DF11" i="28"/>
  <c r="DF13" i="28" s="1"/>
  <c r="GG6" i="28"/>
  <c r="GG5" i="28"/>
  <c r="GG32" i="28" s="1"/>
  <c r="FT18" i="28"/>
  <c r="FT20" i="28" s="1"/>
  <c r="II32" i="28"/>
  <c r="FI12" i="28"/>
  <c r="H26" i="17"/>
  <c r="B27" i="17"/>
  <c r="IA34" i="28" l="1"/>
  <c r="IA21" i="28"/>
  <c r="IA9" i="28"/>
  <c r="IA15" i="28" s="1"/>
  <c r="IA25" i="28" s="1"/>
  <c r="IA4" i="28"/>
  <c r="IB1" i="28"/>
  <c r="GR26" i="28"/>
  <c r="GR27" i="28"/>
  <c r="GR29" i="28" s="1"/>
  <c r="GR16" i="28"/>
  <c r="GR17" i="28" s="1"/>
  <c r="GR19" i="28" s="1"/>
  <c r="GR10" i="28"/>
  <c r="GR11" i="28" s="1"/>
  <c r="GR13" i="28" s="1"/>
  <c r="FU28" i="28"/>
  <c r="DR28" i="28"/>
  <c r="EZ26" i="28"/>
  <c r="EZ27" i="28"/>
  <c r="EZ29" i="28" s="1"/>
  <c r="EZ10" i="28"/>
  <c r="EZ16" i="28"/>
  <c r="HE34" i="28"/>
  <c r="HE23" i="28"/>
  <c r="HE21" i="28"/>
  <c r="HE22" i="28" s="1"/>
  <c r="HE9" i="28"/>
  <c r="HE15" i="28" s="1"/>
  <c r="HE25" i="28" s="1"/>
  <c r="HF1" i="28"/>
  <c r="HE4" i="28"/>
  <c r="JH34" i="28"/>
  <c r="JH23" i="28"/>
  <c r="JH9" i="28"/>
  <c r="JH15" i="28" s="1"/>
  <c r="JH25" i="28" s="1"/>
  <c r="JH3" i="28"/>
  <c r="JI1" i="28"/>
  <c r="GF18" i="28"/>
  <c r="GF20" i="28" s="1"/>
  <c r="II27" i="28"/>
  <c r="II29" i="28" s="1"/>
  <c r="DQ28" i="28"/>
  <c r="EO17" i="28"/>
  <c r="EO19" i="28" s="1"/>
  <c r="EO26" i="28"/>
  <c r="EO16" i="28"/>
  <c r="EO10" i="28"/>
  <c r="EO11" i="28" s="1"/>
  <c r="EO13" i="28" s="1"/>
  <c r="FL6" i="28"/>
  <c r="FL5" i="28"/>
  <c r="FL32" i="28" s="1"/>
  <c r="GQ12" i="28"/>
  <c r="FJ28" i="28"/>
  <c r="HM18" i="28"/>
  <c r="HM20" i="28" s="1"/>
  <c r="FI18" i="28"/>
  <c r="FI20" i="28" s="1"/>
  <c r="DR18" i="28"/>
  <c r="DR20" i="28" s="1"/>
  <c r="HD5" i="28"/>
  <c r="HD6" i="28"/>
  <c r="HY26" i="28"/>
  <c r="HY27" i="28" s="1"/>
  <c r="HY29" i="28" s="1"/>
  <c r="HY17" i="28"/>
  <c r="HY19" i="28" s="1"/>
  <c r="HY16" i="28"/>
  <c r="HY10" i="28"/>
  <c r="HY11" i="28" s="1"/>
  <c r="HY13" i="28" s="1"/>
  <c r="IJ6" i="28"/>
  <c r="IJ5" i="28"/>
  <c r="IJ32" i="28" s="1"/>
  <c r="GQ18" i="28"/>
  <c r="GQ20" i="28" s="1"/>
  <c r="HL18" i="28"/>
  <c r="HL20" i="28" s="1"/>
  <c r="HM28" i="28"/>
  <c r="IU32" i="28"/>
  <c r="GT34" i="28"/>
  <c r="GT4" i="28"/>
  <c r="GT9" i="28"/>
  <c r="GT15" i="28" s="1"/>
  <c r="GT25" i="28" s="1"/>
  <c r="GU1" i="28"/>
  <c r="FU18" i="28"/>
  <c r="FU20" i="28" s="1"/>
  <c r="HN26" i="28"/>
  <c r="HN27" i="28" s="1"/>
  <c r="HN29" i="28" s="1"/>
  <c r="HN16" i="28"/>
  <c r="HN10" i="28"/>
  <c r="HN11" i="28"/>
  <c r="HN13" i="28" s="1"/>
  <c r="EM18" i="28"/>
  <c r="EM20" i="28" s="1"/>
  <c r="HZ5" i="28"/>
  <c r="HZ6" i="28"/>
  <c r="JG6" i="28"/>
  <c r="JG5" i="28"/>
  <c r="GI34" i="28"/>
  <c r="GI21" i="28"/>
  <c r="GI9" i="28"/>
  <c r="GI15" i="28" s="1"/>
  <c r="GI25" i="28" s="1"/>
  <c r="GI4" i="28"/>
  <c r="GJ1" i="28"/>
  <c r="JS21" i="28"/>
  <c r="JS22" i="28" s="1"/>
  <c r="JS34" i="28"/>
  <c r="JT1" i="28"/>
  <c r="KE1" i="28"/>
  <c r="JS9" i="28"/>
  <c r="JS15" i="28" s="1"/>
  <c r="JS25" i="28" s="1"/>
  <c r="JS4" i="28"/>
  <c r="HY32" i="28"/>
  <c r="GE18" i="28"/>
  <c r="GE20" i="28" s="1"/>
  <c r="FJ17" i="28"/>
  <c r="FJ19" i="28" s="1"/>
  <c r="HL12" i="28"/>
  <c r="IU27" i="28"/>
  <c r="IU29" i="28" s="1"/>
  <c r="IU26" i="28"/>
  <c r="IU16" i="28"/>
  <c r="IU10" i="28"/>
  <c r="IU11" i="28" s="1"/>
  <c r="IU13" i="28" s="1"/>
  <c r="GS5" i="28"/>
  <c r="GS6" i="28"/>
  <c r="EB12" i="28"/>
  <c r="FW5" i="28"/>
  <c r="FW6" i="28"/>
  <c r="FU27" i="28"/>
  <c r="FU29" i="28" s="1"/>
  <c r="EN28" i="28"/>
  <c r="HM11" i="28"/>
  <c r="HM13" i="28" s="1"/>
  <c r="EN11" i="28"/>
  <c r="EN13" i="28" s="1"/>
  <c r="EN18" i="28"/>
  <c r="EN20" i="28" s="1"/>
  <c r="EY18" i="28"/>
  <c r="EY20" i="28" s="1"/>
  <c r="FK26" i="28"/>
  <c r="FK27" i="28"/>
  <c r="FK29" i="28" s="1"/>
  <c r="FK16" i="28"/>
  <c r="FK17" i="28"/>
  <c r="FK19" i="28" s="1"/>
  <c r="FK10" i="28"/>
  <c r="FK11" i="28"/>
  <c r="FK13" i="28" s="1"/>
  <c r="FV16" i="28"/>
  <c r="FV17" i="28" s="1"/>
  <c r="FV19" i="28" s="1"/>
  <c r="FV26" i="28"/>
  <c r="FV10" i="28"/>
  <c r="FV11" i="28" s="1"/>
  <c r="FV13" i="28" s="1"/>
  <c r="IK6" i="28"/>
  <c r="IK5" i="28"/>
  <c r="IK32" i="28" s="1"/>
  <c r="ED27" i="28"/>
  <c r="ED29" i="28" s="1"/>
  <c r="ED26" i="28"/>
  <c r="ED16" i="28"/>
  <c r="ED17" i="28"/>
  <c r="ED19" i="28" s="1"/>
  <c r="ED10" i="28"/>
  <c r="GQ28" i="28"/>
  <c r="ED32" i="28"/>
  <c r="HX18" i="28"/>
  <c r="HX20" i="28" s="1"/>
  <c r="IV16" i="28"/>
  <c r="IV10" i="28"/>
  <c r="HW18" i="28"/>
  <c r="HW20" i="28" s="1"/>
  <c r="HL17" i="28"/>
  <c r="HL19" i="28" s="1"/>
  <c r="HB17" i="28"/>
  <c r="HB19" i="28" s="1"/>
  <c r="EP5" i="28"/>
  <c r="EP32" i="28" s="1"/>
  <c r="EP6" i="28"/>
  <c r="FU17" i="28"/>
  <c r="FU19" i="28" s="1"/>
  <c r="GF11" i="28"/>
  <c r="GF13" i="28" s="1"/>
  <c r="II12" i="28"/>
  <c r="FJ12" i="28"/>
  <c r="II18" i="28"/>
  <c r="II20" i="28" s="1"/>
  <c r="DR27" i="28"/>
  <c r="DR29" i="28" s="1"/>
  <c r="FX34" i="28"/>
  <c r="FX4" i="28"/>
  <c r="FY1" i="28"/>
  <c r="FX9" i="28"/>
  <c r="FX15" i="28" s="1"/>
  <c r="FX25" i="28" s="1"/>
  <c r="II11" i="28"/>
  <c r="II13" i="28" s="1"/>
  <c r="HO6" i="28"/>
  <c r="HO5" i="28"/>
  <c r="HO32" i="28" s="1"/>
  <c r="GF28" i="28"/>
  <c r="FB34" i="28"/>
  <c r="FB21" i="28"/>
  <c r="FB22" i="28" s="1"/>
  <c r="FB4" i="28"/>
  <c r="FB9" i="28"/>
  <c r="FB15" i="28" s="1"/>
  <c r="FB25" i="28" s="1"/>
  <c r="GH6" i="28"/>
  <c r="GH5" i="28"/>
  <c r="GH32" i="28" s="1"/>
  <c r="FM34" i="28"/>
  <c r="FM21" i="28"/>
  <c r="FM9" i="28"/>
  <c r="FM15" i="28" s="1"/>
  <c r="FM25" i="28" s="1"/>
  <c r="FM4" i="28"/>
  <c r="FN1" i="28"/>
  <c r="EY12" i="28"/>
  <c r="HX28" i="28"/>
  <c r="EY28" i="28"/>
  <c r="FV32" i="28"/>
  <c r="GG26" i="28"/>
  <c r="GG27" i="28" s="1"/>
  <c r="GG29" i="28" s="1"/>
  <c r="GG16" i="28"/>
  <c r="GG10" i="28"/>
  <c r="GG11" i="28"/>
  <c r="GG13" i="28" s="1"/>
  <c r="IL34" i="28"/>
  <c r="IM1" i="28"/>
  <c r="IL9" i="28"/>
  <c r="IL15" i="28" s="1"/>
  <c r="IL25" i="28" s="1"/>
  <c r="IL4" i="28"/>
  <c r="EC12" i="28"/>
  <c r="HL11" i="28"/>
  <c r="HL13" i="28" s="1"/>
  <c r="HB11" i="28"/>
  <c r="HB13" i="28" s="1"/>
  <c r="EC18" i="28"/>
  <c r="EC20" i="28" s="1"/>
  <c r="IW34" i="28"/>
  <c r="IW4" i="28"/>
  <c r="IX1" i="28"/>
  <c r="IW9" i="28"/>
  <c r="IW15" i="28" s="1"/>
  <c r="IW25" i="28" s="1"/>
  <c r="HC16" i="28"/>
  <c r="HC26" i="28"/>
  <c r="HC10" i="28"/>
  <c r="HC11" i="28" s="1"/>
  <c r="HC13" i="28" s="1"/>
  <c r="HL27" i="28"/>
  <c r="HL29" i="28" s="1"/>
  <c r="HB28" i="28"/>
  <c r="DR12" i="28"/>
  <c r="GR32" i="28"/>
  <c r="HP34" i="28"/>
  <c r="HP4" i="28"/>
  <c r="HQ1" i="28"/>
  <c r="HP9" i="28"/>
  <c r="HP15" i="28" s="1"/>
  <c r="HP25" i="28" s="1"/>
  <c r="FA5" i="28"/>
  <c r="FA6" i="28"/>
  <c r="II17" i="28"/>
  <c r="II19" i="28" s="1"/>
  <c r="FK32" i="28"/>
  <c r="EC28" i="28"/>
  <c r="HW28" i="28"/>
  <c r="IV5" i="28"/>
  <c r="IV6" i="28"/>
  <c r="IV26" i="28" s="1"/>
  <c r="DR11" i="28"/>
  <c r="DR13" i="28" s="1"/>
  <c r="FU12" i="28"/>
  <c r="FI28" i="28"/>
  <c r="H27" i="17"/>
  <c r="B28" i="17"/>
  <c r="EZ28" i="28" l="1"/>
  <c r="FW26" i="28"/>
  <c r="FW16" i="28"/>
  <c r="FW10" i="28"/>
  <c r="JG26" i="28"/>
  <c r="JG16" i="28"/>
  <c r="JG10" i="28"/>
  <c r="JG11" i="28" s="1"/>
  <c r="JG13" i="28" s="1"/>
  <c r="IJ27" i="28"/>
  <c r="IJ29" i="28" s="1"/>
  <c r="IJ17" i="28"/>
  <c r="IJ19" i="28" s="1"/>
  <c r="IJ16" i="28"/>
  <c r="IJ26" i="28"/>
  <c r="IJ10" i="28"/>
  <c r="FW32" i="28"/>
  <c r="KE34" i="28"/>
  <c r="KE21" i="28"/>
  <c r="KE22" i="28" s="1"/>
  <c r="KE9" i="28"/>
  <c r="KE15" i="28" s="1"/>
  <c r="KE25" i="28" s="1"/>
  <c r="KF1" i="28"/>
  <c r="KE4" i="28"/>
  <c r="KQ1" i="28"/>
  <c r="EO18" i="28"/>
  <c r="EO20" i="28" s="1"/>
  <c r="HE5" i="28"/>
  <c r="HE6" i="28"/>
  <c r="HP6" i="28"/>
  <c r="HP5" i="28"/>
  <c r="GH26" i="28"/>
  <c r="GH16" i="28"/>
  <c r="GH10" i="28"/>
  <c r="JT34" i="28"/>
  <c r="JT23" i="28"/>
  <c r="JT9" i="28"/>
  <c r="JT15" i="28" s="1"/>
  <c r="JT25" i="28" s="1"/>
  <c r="JT3" i="28"/>
  <c r="JU1" i="28"/>
  <c r="HN17" i="28"/>
  <c r="HN19" i="28" s="1"/>
  <c r="HY18" i="28"/>
  <c r="HY20" i="28" s="1"/>
  <c r="EO28" i="28"/>
  <c r="HF34" i="28"/>
  <c r="HG1" i="28"/>
  <c r="HF9" i="28"/>
  <c r="HF15" i="28" s="1"/>
  <c r="HF25" i="28" s="1"/>
  <c r="HF4" i="28"/>
  <c r="GR18" i="28"/>
  <c r="GR20" i="28" s="1"/>
  <c r="HZ26" i="28"/>
  <c r="HZ27" i="28" s="1"/>
  <c r="HZ29" i="28" s="1"/>
  <c r="HZ16" i="28"/>
  <c r="HZ17" i="28" s="1"/>
  <c r="HZ19" i="28" s="1"/>
  <c r="HZ10" i="28"/>
  <c r="HZ11" i="28" s="1"/>
  <c r="HZ13" i="28" s="1"/>
  <c r="GG12" i="28"/>
  <c r="FX5" i="28"/>
  <c r="FX6" i="28"/>
  <c r="IV12" i="28"/>
  <c r="HC18" i="28"/>
  <c r="HC20" i="28" s="1"/>
  <c r="GR28" i="28"/>
  <c r="HQ34" i="28"/>
  <c r="HQ21" i="28"/>
  <c r="HQ22" i="28" s="1"/>
  <c r="HQ23" i="28"/>
  <c r="HQ4" i="28"/>
  <c r="HR1" i="28"/>
  <c r="HQ9" i="28"/>
  <c r="HQ15" i="28" s="1"/>
  <c r="HQ25" i="28" s="1"/>
  <c r="FY34" i="28"/>
  <c r="FY21" i="28"/>
  <c r="FZ1" i="28"/>
  <c r="FY4" i="28"/>
  <c r="FY9" i="28"/>
  <c r="FY15" i="28" s="1"/>
  <c r="FY25" i="28" s="1"/>
  <c r="FL26" i="28"/>
  <c r="FL27" i="28"/>
  <c r="FL29" i="28" s="1"/>
  <c r="FL16" i="28"/>
  <c r="FL17" i="28"/>
  <c r="FL19" i="28" s="1"/>
  <c r="FL10" i="28"/>
  <c r="GR12" i="28"/>
  <c r="JS6" i="28"/>
  <c r="JS5" i="28"/>
  <c r="JS32" i="28" s="1"/>
  <c r="GG18" i="28"/>
  <c r="GG20" i="28" s="1"/>
  <c r="HY12" i="28"/>
  <c r="IK27" i="28"/>
  <c r="IK29" i="28" s="1"/>
  <c r="IK16" i="28"/>
  <c r="IK26" i="28"/>
  <c r="IK17" i="28"/>
  <c r="IK19" i="28" s="1"/>
  <c r="IK10" i="28"/>
  <c r="GG17" i="28"/>
  <c r="GG19" i="28" s="1"/>
  <c r="GG28" i="28"/>
  <c r="GS26" i="28"/>
  <c r="GS27" i="28" s="1"/>
  <c r="GS29" i="28" s="1"/>
  <c r="GS10" i="28"/>
  <c r="GS11" i="28"/>
  <c r="GS13" i="28" s="1"/>
  <c r="GS16" i="28"/>
  <c r="EO27" i="28"/>
  <c r="EO29" i="28" s="1"/>
  <c r="HB12" i="28"/>
  <c r="FJ18" i="28"/>
  <c r="FJ20" i="28" s="1"/>
  <c r="JI34" i="28"/>
  <c r="JI9" i="28"/>
  <c r="JI15" i="28" s="1"/>
  <c r="JI25" i="28" s="1"/>
  <c r="JI4" i="28"/>
  <c r="JJ1" i="28"/>
  <c r="HZ32" i="28"/>
  <c r="FV12" i="28"/>
  <c r="FV28" i="28"/>
  <c r="EO12" i="28"/>
  <c r="HN12" i="28"/>
  <c r="IV27" i="28"/>
  <c r="IV29" i="28" s="1"/>
  <c r="IV17" i="28"/>
  <c r="IV19" i="28" s="1"/>
  <c r="IV11" i="28"/>
  <c r="IV13" i="28" s="1"/>
  <c r="HC12" i="28"/>
  <c r="HL28" i="28"/>
  <c r="FV27" i="28"/>
  <c r="FV29" i="28" s="1"/>
  <c r="FK12" i="28"/>
  <c r="GJ34" i="28"/>
  <c r="GJ4" i="28"/>
  <c r="GJ9" i="28"/>
  <c r="GJ15" i="28" s="1"/>
  <c r="GJ25" i="28" s="1"/>
  <c r="GK1" i="28"/>
  <c r="IB34" i="28"/>
  <c r="IB9" i="28"/>
  <c r="IB15" i="28" s="1"/>
  <c r="IB25" i="28" s="1"/>
  <c r="IB4" i="28"/>
  <c r="IC1" i="28"/>
  <c r="HC17" i="28"/>
  <c r="HC19" i="28" s="1"/>
  <c r="GI6" i="28"/>
  <c r="GI5" i="28"/>
  <c r="GI32" i="28" s="1"/>
  <c r="HD26" i="28"/>
  <c r="HD27" i="28"/>
  <c r="HD29" i="28" s="1"/>
  <c r="HD16" i="28"/>
  <c r="HD10" i="28"/>
  <c r="HD11" i="28"/>
  <c r="HD13" i="28" s="1"/>
  <c r="ED11" i="28"/>
  <c r="ED13" i="28" s="1"/>
  <c r="IU18" i="28"/>
  <c r="IU20" i="28" s="1"/>
  <c r="HD32" i="28"/>
  <c r="II28" i="28"/>
  <c r="FA26" i="28"/>
  <c r="FA16" i="28"/>
  <c r="FA10" i="28"/>
  <c r="FA11" i="28"/>
  <c r="FA13" i="28" s="1"/>
  <c r="IU17" i="28"/>
  <c r="IU19" i="28" s="1"/>
  <c r="GT5" i="28"/>
  <c r="GT32" i="28" s="1"/>
  <c r="GT6" i="28"/>
  <c r="FA32" i="28"/>
  <c r="IX34" i="28"/>
  <c r="IY1" i="28"/>
  <c r="IX9" i="28"/>
  <c r="IX15" i="28" s="1"/>
  <c r="IX25" i="28" s="1"/>
  <c r="IX4" i="28"/>
  <c r="FM6" i="28"/>
  <c r="FM5" i="28"/>
  <c r="FM32" i="28" s="1"/>
  <c r="HO26" i="28"/>
  <c r="HO27" i="28"/>
  <c r="HO29" i="28" s="1"/>
  <c r="HO10" i="28"/>
  <c r="HO11" i="28" s="1"/>
  <c r="HO13" i="28" s="1"/>
  <c r="HO16" i="28"/>
  <c r="HO17" i="28"/>
  <c r="HO19" i="28" s="1"/>
  <c r="GF12" i="28"/>
  <c r="ED18" i="28"/>
  <c r="ED20" i="28" s="1"/>
  <c r="FK28" i="28"/>
  <c r="IU28" i="28"/>
  <c r="HM12" i="28"/>
  <c r="EZ11" i="28"/>
  <c r="EZ13" i="28" s="1"/>
  <c r="JH4" i="28"/>
  <c r="FV18" i="28"/>
  <c r="FV20" i="28" s="1"/>
  <c r="IV32" i="28"/>
  <c r="HN28" i="28"/>
  <c r="IL6" i="28"/>
  <c r="IL5" i="28"/>
  <c r="IL32" i="28" s="1"/>
  <c r="FB5" i="28"/>
  <c r="FB6" i="28"/>
  <c r="HB18" i="28"/>
  <c r="HB20" i="28" s="1"/>
  <c r="GS32" i="28"/>
  <c r="HY28" i="28"/>
  <c r="IU12" i="28"/>
  <c r="IM34" i="28"/>
  <c r="IM21" i="28"/>
  <c r="IM9" i="28"/>
  <c r="IM15" i="28" s="1"/>
  <c r="IM25" i="28" s="1"/>
  <c r="IN1" i="28"/>
  <c r="IM4" i="28"/>
  <c r="GU34" i="28"/>
  <c r="GU21" i="28"/>
  <c r="GU4" i="28"/>
  <c r="GU9" i="28"/>
  <c r="GU15" i="28" s="1"/>
  <c r="GU25" i="28" s="1"/>
  <c r="GV1" i="28"/>
  <c r="IA6" i="28"/>
  <c r="IA5" i="28"/>
  <c r="IA32" i="28" s="1"/>
  <c r="HC27" i="28"/>
  <c r="HC29" i="28" s="1"/>
  <c r="FK18" i="28"/>
  <c r="FK20" i="28" s="1"/>
  <c r="FN21" i="28"/>
  <c r="FN22" i="28" s="1"/>
  <c r="FN34" i="28"/>
  <c r="FN9" i="28"/>
  <c r="FN15" i="28" s="1"/>
  <c r="FN25" i="28" s="1"/>
  <c r="FN4" i="28"/>
  <c r="IW5" i="28"/>
  <c r="IW32" i="28" s="1"/>
  <c r="IW6" i="28"/>
  <c r="EP16" i="28"/>
  <c r="EP26" i="28"/>
  <c r="EP10" i="28"/>
  <c r="ED28" i="28"/>
  <c r="JG32" i="28"/>
  <c r="EZ17" i="28"/>
  <c r="EZ19" i="28" s="1"/>
  <c r="EN12" i="28"/>
  <c r="H28" i="17"/>
  <c r="B29" i="17"/>
  <c r="HE32" i="28" l="1"/>
  <c r="FX32" i="28"/>
  <c r="JU34" i="28"/>
  <c r="JU9" i="28"/>
  <c r="JU15" i="28" s="1"/>
  <c r="JU25" i="28" s="1"/>
  <c r="JU4" i="28"/>
  <c r="JV1" i="28"/>
  <c r="GJ6" i="28"/>
  <c r="GJ5" i="28"/>
  <c r="GJ32" i="28" s="1"/>
  <c r="JS26" i="28"/>
  <c r="JS27" i="28"/>
  <c r="JS29" i="28" s="1"/>
  <c r="JS10" i="28"/>
  <c r="JS16" i="28"/>
  <c r="JS17" i="28"/>
  <c r="JS19" i="28" s="1"/>
  <c r="JS11" i="28"/>
  <c r="JS13" i="28" s="1"/>
  <c r="HN18" i="28"/>
  <c r="HN20" i="28" s="1"/>
  <c r="IN34" i="28"/>
  <c r="IN9" i="28"/>
  <c r="IN15" i="28" s="1"/>
  <c r="IN25" i="28" s="1"/>
  <c r="IO1" i="28"/>
  <c r="IN4" i="28"/>
  <c r="JG12" i="28"/>
  <c r="EZ18" i="28"/>
  <c r="EZ20" i="28" s="1"/>
  <c r="HD12" i="28"/>
  <c r="GS12" i="28"/>
  <c r="IV18" i="28"/>
  <c r="IV20" i="28" s="1"/>
  <c r="JT4" i="28"/>
  <c r="KQ34" i="28"/>
  <c r="KQ21" i="28"/>
  <c r="KQ22" i="28" s="1"/>
  <c r="KQ9" i="28"/>
  <c r="KQ15" i="28" s="1"/>
  <c r="KQ25" i="28" s="1"/>
  <c r="KQ4" i="28"/>
  <c r="LC1" i="28"/>
  <c r="KR1" i="28"/>
  <c r="JG17" i="28"/>
  <c r="JG19" i="28" s="1"/>
  <c r="HZ12" i="28"/>
  <c r="KE5" i="28"/>
  <c r="KE6" i="28"/>
  <c r="JJ34" i="28"/>
  <c r="JJ9" i="28"/>
  <c r="JJ15" i="28" s="1"/>
  <c r="JJ25" i="28" s="1"/>
  <c r="JJ4" i="28"/>
  <c r="JK1" i="28"/>
  <c r="GS17" i="28"/>
  <c r="GS19" i="28" s="1"/>
  <c r="KF34" i="28"/>
  <c r="KF23" i="28"/>
  <c r="KF9" i="28"/>
  <c r="KF15" i="28" s="1"/>
  <c r="KF25" i="28" s="1"/>
  <c r="KG1" i="28"/>
  <c r="KF3" i="28"/>
  <c r="KF4" i="28" s="1"/>
  <c r="JG27" i="28"/>
  <c r="JG29" i="28" s="1"/>
  <c r="IY34" i="28"/>
  <c r="IY21" i="28"/>
  <c r="IY9" i="28"/>
  <c r="IY15" i="28" s="1"/>
  <c r="IY25" i="28" s="1"/>
  <c r="IZ1" i="28"/>
  <c r="IY4" i="28"/>
  <c r="HE16" i="28"/>
  <c r="HE17" i="28"/>
  <c r="HE19" i="28" s="1"/>
  <c r="HE26" i="28"/>
  <c r="HE11" i="28"/>
  <c r="HE13" i="28" s="1"/>
  <c r="HE10" i="28"/>
  <c r="JI5" i="28"/>
  <c r="JI32" i="28" s="1"/>
  <c r="JI6" i="28"/>
  <c r="FW12" i="28"/>
  <c r="FW18" i="28"/>
  <c r="FW20" i="28" s="1"/>
  <c r="EP12" i="28"/>
  <c r="GK34" i="28"/>
  <c r="GK21" i="28"/>
  <c r="GK4" i="28"/>
  <c r="GK9" i="28"/>
  <c r="GK15" i="28" s="1"/>
  <c r="GK25" i="28" s="1"/>
  <c r="GL1" i="28"/>
  <c r="HO18" i="28"/>
  <c r="HO20" i="28" s="1"/>
  <c r="HO12" i="28"/>
  <c r="GS28" i="28"/>
  <c r="IA26" i="28"/>
  <c r="IA16" i="28"/>
  <c r="IA17" i="28"/>
  <c r="IA19" i="28" s="1"/>
  <c r="IA10" i="28"/>
  <c r="GH11" i="28"/>
  <c r="GH13" i="28" s="1"/>
  <c r="EP11" i="28"/>
  <c r="EP13" i="28" s="1"/>
  <c r="FA12" i="28"/>
  <c r="EP18" i="28"/>
  <c r="EP20" i="28" s="1"/>
  <c r="FB27" i="28"/>
  <c r="FB29" i="28" s="1"/>
  <c r="FB17" i="28"/>
  <c r="FB19" i="28" s="1"/>
  <c r="FB26" i="28"/>
  <c r="FB16" i="28"/>
  <c r="FB10" i="28"/>
  <c r="FB11" i="28"/>
  <c r="FB13" i="28" s="1"/>
  <c r="HZ18" i="28"/>
  <c r="HZ20" i="28" s="1"/>
  <c r="HD28" i="28"/>
  <c r="HZ28" i="28"/>
  <c r="FL18" i="28"/>
  <c r="FL20" i="28" s="1"/>
  <c r="HO28" i="28"/>
  <c r="IK12" i="28"/>
  <c r="FW17" i="28"/>
  <c r="FW19" i="28" s="1"/>
  <c r="EP17" i="28"/>
  <c r="EP19" i="28" s="1"/>
  <c r="HC28" i="28"/>
  <c r="GH28" i="28"/>
  <c r="IJ28" i="28"/>
  <c r="FW27" i="28"/>
  <c r="FW29" i="28" s="1"/>
  <c r="HP26" i="28"/>
  <c r="HP27" i="28" s="1"/>
  <c r="HP29" i="28" s="1"/>
  <c r="HP16" i="28"/>
  <c r="HP10" i="28"/>
  <c r="HP17" i="28"/>
  <c r="HP19" i="28" s="1"/>
  <c r="HP11" i="28"/>
  <c r="HP13" i="28" s="1"/>
  <c r="FN5" i="28"/>
  <c r="FN6" i="28"/>
  <c r="FX26" i="28"/>
  <c r="FX27" i="28"/>
  <c r="FX29" i="28" s="1"/>
  <c r="FX16" i="28"/>
  <c r="FX17" i="28" s="1"/>
  <c r="FX19" i="28" s="1"/>
  <c r="FX10" i="28"/>
  <c r="GT26" i="28"/>
  <c r="GT17" i="28"/>
  <c r="GT19" i="28" s="1"/>
  <c r="GT27" i="28"/>
  <c r="GT29" i="28" s="1"/>
  <c r="GT16" i="28"/>
  <c r="GT10" i="28"/>
  <c r="GT11" i="28" s="1"/>
  <c r="GT13" i="28" s="1"/>
  <c r="HD17" i="28"/>
  <c r="HD19" i="28" s="1"/>
  <c r="EP28" i="28"/>
  <c r="GI26" i="28"/>
  <c r="GI16" i="28"/>
  <c r="GI10" i="28"/>
  <c r="GI11" i="28" s="1"/>
  <c r="GI13" i="28" s="1"/>
  <c r="GU6" i="28"/>
  <c r="GU5" i="28"/>
  <c r="GU32" i="28" s="1"/>
  <c r="FA18" i="28"/>
  <c r="FA20" i="28" s="1"/>
  <c r="ED12" i="28"/>
  <c r="HF5" i="28"/>
  <c r="HF32" i="28" s="1"/>
  <c r="HF6" i="28"/>
  <c r="FM26" i="28"/>
  <c r="FM16" i="28"/>
  <c r="FM17" i="28" s="1"/>
  <c r="FM19" i="28" s="1"/>
  <c r="FM10" i="28"/>
  <c r="FM11" i="28"/>
  <c r="FM13" i="28" s="1"/>
  <c r="EP27" i="28"/>
  <c r="EP29" i="28" s="1"/>
  <c r="IX6" i="28"/>
  <c r="IX5" i="28"/>
  <c r="IX32" i="28" s="1"/>
  <c r="FA17" i="28"/>
  <c r="FA19" i="28" s="1"/>
  <c r="IC34" i="28"/>
  <c r="IC21" i="28"/>
  <c r="IC22" i="28" s="1"/>
  <c r="IC23" i="28"/>
  <c r="IC9" i="28"/>
  <c r="IC15" i="28" s="1"/>
  <c r="IC25" i="28" s="1"/>
  <c r="ID1" i="28"/>
  <c r="IC4" i="28"/>
  <c r="IK28" i="28"/>
  <c r="FY6" i="28"/>
  <c r="FY5" i="28"/>
  <c r="FY32" i="28" s="1"/>
  <c r="HG34" i="28"/>
  <c r="HG21" i="28"/>
  <c r="HH1" i="28"/>
  <c r="HG9" i="28"/>
  <c r="HG15" i="28" s="1"/>
  <c r="HG25" i="28" s="1"/>
  <c r="HG4" i="28"/>
  <c r="GH27" i="28"/>
  <c r="GH29" i="28" s="1"/>
  <c r="IJ18" i="28"/>
  <c r="IJ20" i="28" s="1"/>
  <c r="FB32" i="28"/>
  <c r="FL11" i="28"/>
  <c r="FL13" i="28" s="1"/>
  <c r="FW11" i="28"/>
  <c r="FW13" i="28" s="1"/>
  <c r="GV34" i="28"/>
  <c r="GV9" i="28"/>
  <c r="GV15" i="28" s="1"/>
  <c r="GV25" i="28" s="1"/>
  <c r="GV4" i="28"/>
  <c r="GW1" i="28"/>
  <c r="HR34" i="28"/>
  <c r="HR9" i="28"/>
  <c r="HR15" i="28" s="1"/>
  <c r="HR25" i="28" s="1"/>
  <c r="HS1" i="28"/>
  <c r="HR4" i="28"/>
  <c r="IL26" i="28"/>
  <c r="IL16" i="28"/>
  <c r="IL10" i="28"/>
  <c r="IL11" i="28"/>
  <c r="IL13" i="28" s="1"/>
  <c r="IL17" i="28"/>
  <c r="IL19" i="28" s="1"/>
  <c r="HQ6" i="28"/>
  <c r="HQ5" i="28"/>
  <c r="HQ32" i="28" s="1"/>
  <c r="FL28" i="28"/>
  <c r="GH17" i="28"/>
  <c r="GH19" i="28" s="1"/>
  <c r="IK11" i="28"/>
  <c r="IK13" i="28" s="1"/>
  <c r="IW26" i="28"/>
  <c r="IW27" i="28"/>
  <c r="IW29" i="28" s="1"/>
  <c r="IW16" i="28"/>
  <c r="IW10" i="28"/>
  <c r="IW17" i="28"/>
  <c r="IW19" i="28" s="1"/>
  <c r="IW11" i="28"/>
  <c r="IW13" i="28" s="1"/>
  <c r="IM6" i="28"/>
  <c r="IM5" i="28"/>
  <c r="IM32" i="28" s="1"/>
  <c r="JH6" i="28"/>
  <c r="JH5" i="28"/>
  <c r="JH32" i="28" s="1"/>
  <c r="FA27" i="28"/>
  <c r="FA29" i="28" s="1"/>
  <c r="IB5" i="28"/>
  <c r="IB6" i="28"/>
  <c r="EZ12" i="28"/>
  <c r="IK18" i="28"/>
  <c r="IK20" i="28" s="1"/>
  <c r="FZ34" i="28"/>
  <c r="FZ21" i="28"/>
  <c r="FZ22" i="28" s="1"/>
  <c r="FZ9" i="28"/>
  <c r="FZ15" i="28" s="1"/>
  <c r="FZ25" i="28" s="1"/>
  <c r="FZ4" i="28"/>
  <c r="HP32" i="28"/>
  <c r="IJ11" i="28"/>
  <c r="IJ13" i="28" s="1"/>
  <c r="IV28" i="28"/>
  <c r="H29" i="17"/>
  <c r="B30" i="17"/>
  <c r="KF5" i="28" l="1"/>
  <c r="KF6" i="28"/>
  <c r="KE26" i="28"/>
  <c r="KE16" i="28"/>
  <c r="KE11" i="28"/>
  <c r="KE13" i="28" s="1"/>
  <c r="KE10" i="28"/>
  <c r="GJ27" i="28"/>
  <c r="GJ29" i="28" s="1"/>
  <c r="GJ26" i="28"/>
  <c r="GJ16" i="28"/>
  <c r="GJ17" i="28"/>
  <c r="GJ19" i="28" s="1"/>
  <c r="GJ10" i="28"/>
  <c r="IA12" i="28"/>
  <c r="JG28" i="28"/>
  <c r="IC5" i="28"/>
  <c r="IC6" i="28"/>
  <c r="HF26" i="28"/>
  <c r="HF16" i="28"/>
  <c r="HF17" i="28"/>
  <c r="HF19" i="28" s="1"/>
  <c r="HF10" i="28"/>
  <c r="HF11" i="28" s="1"/>
  <c r="HF13" i="28" s="1"/>
  <c r="GT18" i="28"/>
  <c r="GT20" i="28" s="1"/>
  <c r="FB18" i="28"/>
  <c r="FB20" i="28" s="1"/>
  <c r="IA27" i="28"/>
  <c r="IA29" i="28" s="1"/>
  <c r="JI26" i="28"/>
  <c r="JI27" i="28" s="1"/>
  <c r="JI29" i="28" s="1"/>
  <c r="JI16" i="28"/>
  <c r="JI10" i="28"/>
  <c r="KE32" i="28"/>
  <c r="IN5" i="28"/>
  <c r="IN6" i="28"/>
  <c r="JG18" i="28"/>
  <c r="JG20" i="28" s="1"/>
  <c r="ID34" i="28"/>
  <c r="ID4" i="28"/>
  <c r="IE1" i="28"/>
  <c r="ID9" i="28"/>
  <c r="ID15" i="28" s="1"/>
  <c r="ID25" i="28" s="1"/>
  <c r="HP28" i="28"/>
  <c r="FB28" i="28"/>
  <c r="IO34" i="28"/>
  <c r="IO21" i="28"/>
  <c r="IO22" i="28" s="1"/>
  <c r="IO23" i="28"/>
  <c r="IO9" i="28"/>
  <c r="IO15" i="28" s="1"/>
  <c r="IO25" i="28" s="1"/>
  <c r="IO4" i="28"/>
  <c r="IP1" i="28"/>
  <c r="JV34" i="28"/>
  <c r="JV9" i="28"/>
  <c r="JV15" i="28" s="1"/>
  <c r="JV25" i="28" s="1"/>
  <c r="JV4" i="28"/>
  <c r="JW1" i="28"/>
  <c r="HE12" i="28"/>
  <c r="HD18" i="28"/>
  <c r="HD20" i="28" s="1"/>
  <c r="JU6" i="28"/>
  <c r="JU5" i="28"/>
  <c r="JU32" i="28" s="1"/>
  <c r="GV6" i="28"/>
  <c r="GV5" i="28"/>
  <c r="KF26" i="28"/>
  <c r="KF16" i="28"/>
  <c r="KF10" i="28"/>
  <c r="IM26" i="28"/>
  <c r="IM10" i="28"/>
  <c r="IM11" i="28"/>
  <c r="IM13" i="28" s="1"/>
  <c r="IM16" i="28"/>
  <c r="IM17" i="28" s="1"/>
  <c r="IM19" i="28" s="1"/>
  <c r="GT28" i="28"/>
  <c r="FW28" i="28"/>
  <c r="FL12" i="28"/>
  <c r="HR6" i="28"/>
  <c r="HR5" i="28"/>
  <c r="HR32" i="28" s="1"/>
  <c r="IW12" i="28"/>
  <c r="IB32" i="28"/>
  <c r="HP12" i="28"/>
  <c r="HP18" i="28"/>
  <c r="HP20" i="28" s="1"/>
  <c r="HQ26" i="28"/>
  <c r="HQ16" i="28"/>
  <c r="HQ10" i="28"/>
  <c r="HQ11" i="28"/>
  <c r="HQ13" i="28" s="1"/>
  <c r="HQ17" i="28"/>
  <c r="HQ19" i="28" s="1"/>
  <c r="IL12" i="28"/>
  <c r="IL18" i="28"/>
  <c r="IL20" i="28" s="1"/>
  <c r="HE28" i="28"/>
  <c r="IL28" i="28"/>
  <c r="LC34" i="28"/>
  <c r="LC21" i="28"/>
  <c r="LC22" i="28" s="1"/>
  <c r="LC9" i="28"/>
  <c r="LC15" i="28" s="1"/>
  <c r="LC25" i="28" s="1"/>
  <c r="LO1" i="28"/>
  <c r="LC4" i="28"/>
  <c r="LD1" i="28"/>
  <c r="KQ6" i="28"/>
  <c r="KQ5" i="28"/>
  <c r="KQ32" i="28" s="1"/>
  <c r="IW18" i="28"/>
  <c r="IW20" i="28" s="1"/>
  <c r="HG5" i="28"/>
  <c r="HG6" i="28"/>
  <c r="FM18" i="28"/>
  <c r="FM20" i="28" s="1"/>
  <c r="IB27" i="28"/>
  <c r="IB29" i="28" s="1"/>
  <c r="IB26" i="28"/>
  <c r="IB16" i="28"/>
  <c r="IB17" i="28"/>
  <c r="IB19" i="28" s="1"/>
  <c r="IB10" i="28"/>
  <c r="IB11" i="28"/>
  <c r="IB13" i="28" s="1"/>
  <c r="JS28" i="28"/>
  <c r="GH18" i="28"/>
  <c r="GH20" i="28" s="1"/>
  <c r="GT12" i="28"/>
  <c r="FM27" i="28"/>
  <c r="FM29" i="28" s="1"/>
  <c r="KG34" i="28"/>
  <c r="KG9" i="28"/>
  <c r="KG15" i="28" s="1"/>
  <c r="KG25" i="28" s="1"/>
  <c r="KH1" i="28"/>
  <c r="KG4" i="28"/>
  <c r="JH11" i="28"/>
  <c r="JH13" i="28" s="1"/>
  <c r="JH26" i="28"/>
  <c r="JH27" i="28" s="1"/>
  <c r="JH29" i="28" s="1"/>
  <c r="JH16" i="28"/>
  <c r="JH17" i="28" s="1"/>
  <c r="JH19" i="28" s="1"/>
  <c r="JH10" i="28"/>
  <c r="GL34" i="28"/>
  <c r="GL21" i="28"/>
  <c r="GL22" i="28" s="1"/>
  <c r="GL9" i="28"/>
  <c r="GL15" i="28" s="1"/>
  <c r="GL25" i="28" s="1"/>
  <c r="GL4" i="28"/>
  <c r="KR34" i="28"/>
  <c r="KR23" i="28"/>
  <c r="KS1" i="28"/>
  <c r="KR9" i="28"/>
  <c r="KR15" i="28" s="1"/>
  <c r="KR25" i="28" s="1"/>
  <c r="KR3" i="28"/>
  <c r="GU26" i="28"/>
  <c r="GU27" i="28"/>
  <c r="GU29" i="28" s="1"/>
  <c r="GU16" i="28"/>
  <c r="GU17" i="28"/>
  <c r="GU19" i="28" s="1"/>
  <c r="GU10" i="28"/>
  <c r="GU11" i="28"/>
  <c r="GU13" i="28" s="1"/>
  <c r="GI12" i="28"/>
  <c r="HE18" i="28"/>
  <c r="HE20" i="28" s="1"/>
  <c r="FZ5" i="28"/>
  <c r="FZ6" i="28"/>
  <c r="HE27" i="28"/>
  <c r="HE29" i="28" s="1"/>
  <c r="HS34" i="28"/>
  <c r="HS21" i="28"/>
  <c r="HS4" i="28"/>
  <c r="HS9" i="28"/>
  <c r="HS15" i="28" s="1"/>
  <c r="HS25" i="28" s="1"/>
  <c r="HT1" i="28"/>
  <c r="IX26" i="28"/>
  <c r="IX27" i="28"/>
  <c r="IX29" i="28" s="1"/>
  <c r="IX11" i="28"/>
  <c r="IX13" i="28" s="1"/>
  <c r="IX16" i="28"/>
  <c r="IX10" i="28"/>
  <c r="IY5" i="28"/>
  <c r="IY6" i="28"/>
  <c r="GI17" i="28"/>
  <c r="GI19" i="28" s="1"/>
  <c r="FX28" i="28"/>
  <c r="IZ34" i="28"/>
  <c r="IZ9" i="28"/>
  <c r="IZ15" i="28" s="1"/>
  <c r="IZ25" i="28" s="1"/>
  <c r="JA1" i="28"/>
  <c r="IZ4" i="28"/>
  <c r="HH34" i="28"/>
  <c r="HH9" i="28"/>
  <c r="HH15" i="28" s="1"/>
  <c r="HH25" i="28" s="1"/>
  <c r="HI1" i="28"/>
  <c r="HH4" i="28"/>
  <c r="GI28" i="28"/>
  <c r="FN26" i="28"/>
  <c r="FN27" i="28"/>
  <c r="FN29" i="28" s="1"/>
  <c r="FN16" i="28"/>
  <c r="FN17" i="28" s="1"/>
  <c r="FN19" i="28" s="1"/>
  <c r="FN10" i="28"/>
  <c r="GH12" i="28"/>
  <c r="JT6" i="28"/>
  <c r="JT5" i="28"/>
  <c r="JT32" i="28" s="1"/>
  <c r="JS18" i="28"/>
  <c r="JS20" i="28" s="1"/>
  <c r="GS18" i="28"/>
  <c r="GS20" i="28" s="1"/>
  <c r="FY27" i="28"/>
  <c r="FY29" i="28" s="1"/>
  <c r="FY16" i="28"/>
  <c r="FY26" i="28"/>
  <c r="FY17" i="28"/>
  <c r="FY19" i="28" s="1"/>
  <c r="FY10" i="28"/>
  <c r="IA18" i="28"/>
  <c r="IA20" i="28" s="1"/>
  <c r="FB12" i="28"/>
  <c r="FX11" i="28"/>
  <c r="FX13" i="28" s="1"/>
  <c r="IJ12" i="28"/>
  <c r="IL27" i="28"/>
  <c r="IL29" i="28" s="1"/>
  <c r="FX18" i="28"/>
  <c r="FX20" i="28" s="1"/>
  <c r="GK6" i="28"/>
  <c r="GK5" i="28"/>
  <c r="GK32" i="28" s="1"/>
  <c r="JK21" i="28"/>
  <c r="JK34" i="28"/>
  <c r="JK4" i="28"/>
  <c r="JK9" i="28"/>
  <c r="JK15" i="28" s="1"/>
  <c r="JK25" i="28" s="1"/>
  <c r="JL1" i="28"/>
  <c r="JJ5" i="28"/>
  <c r="JJ6" i="28"/>
  <c r="IW28" i="28"/>
  <c r="FA28" i="28"/>
  <c r="GW34" i="28"/>
  <c r="GW21" i="28"/>
  <c r="GW9" i="28"/>
  <c r="GW15" i="28" s="1"/>
  <c r="GW25" i="28" s="1"/>
  <c r="GX1" i="28"/>
  <c r="GW4" i="28"/>
  <c r="FM12" i="28"/>
  <c r="GI27" i="28"/>
  <c r="GI29" i="28" s="1"/>
  <c r="FN32" i="28"/>
  <c r="IA11" i="28"/>
  <c r="IA13" i="28" s="1"/>
  <c r="JS12" i="28"/>
  <c r="B31" i="17"/>
  <c r="H30" i="17"/>
  <c r="KG5" i="28" l="1"/>
  <c r="KG6" i="28"/>
  <c r="IB28" i="28"/>
  <c r="GJ28" i="28"/>
  <c r="JK6" i="28"/>
  <c r="JK5" i="28"/>
  <c r="JK32" i="28" s="1"/>
  <c r="GU28" i="28"/>
  <c r="GK27" i="28"/>
  <c r="GK29" i="28" s="1"/>
  <c r="GK26" i="28"/>
  <c r="GK16" i="28"/>
  <c r="GK17" i="28"/>
  <c r="GK19" i="28" s="1"/>
  <c r="GK10" i="28"/>
  <c r="KH34" i="28"/>
  <c r="KI1" i="28"/>
  <c r="KH4" i="28"/>
  <c r="KH9" i="28"/>
  <c r="KH15" i="28" s="1"/>
  <c r="KH25" i="28" s="1"/>
  <c r="IB18" i="28"/>
  <c r="IB20" i="28" s="1"/>
  <c r="JV5" i="28"/>
  <c r="JV6" i="28"/>
  <c r="IE34" i="28"/>
  <c r="IE21" i="28"/>
  <c r="IE4" i="28"/>
  <c r="IE9" i="28"/>
  <c r="IE15" i="28" s="1"/>
  <c r="IE25" i="28" s="1"/>
  <c r="IF1" i="28"/>
  <c r="KE12" i="28"/>
  <c r="HR26" i="28"/>
  <c r="HR27" i="28" s="1"/>
  <c r="HR29" i="28" s="1"/>
  <c r="HR10" i="28"/>
  <c r="HR16" i="28"/>
  <c r="HR17" i="28" s="1"/>
  <c r="HR19" i="28" s="1"/>
  <c r="JA34" i="28"/>
  <c r="JA21" i="28"/>
  <c r="JA22" i="28" s="1"/>
  <c r="JA23" i="28"/>
  <c r="JB1" i="28"/>
  <c r="JA9" i="28"/>
  <c r="JA15" i="28" s="1"/>
  <c r="JA25" i="28" s="1"/>
  <c r="JA4" i="28"/>
  <c r="KS34" i="28"/>
  <c r="KS9" i="28"/>
  <c r="KS15" i="28" s="1"/>
  <c r="KS25" i="28" s="1"/>
  <c r="KS4" i="28"/>
  <c r="KT1" i="28"/>
  <c r="HG32" i="28"/>
  <c r="GX34" i="28"/>
  <c r="GX21" i="28"/>
  <c r="GX22" i="28" s="1"/>
  <c r="GX4" i="28"/>
  <c r="GX9" i="28"/>
  <c r="GX15" i="28" s="1"/>
  <c r="GX25" i="28" s="1"/>
  <c r="JW34" i="28"/>
  <c r="JW21" i="28"/>
  <c r="JW9" i="28"/>
  <c r="JW15" i="28" s="1"/>
  <c r="JW25" i="28" s="1"/>
  <c r="JW4" i="28"/>
  <c r="JX1" i="28"/>
  <c r="GL5" i="28"/>
  <c r="GL6" i="28"/>
  <c r="HQ18" i="28"/>
  <c r="HQ20" i="28" s="1"/>
  <c r="HF18" i="28"/>
  <c r="HF20" i="28" s="1"/>
  <c r="GV26" i="28"/>
  <c r="GV27" i="28"/>
  <c r="GV29" i="28" s="1"/>
  <c r="GV16" i="28"/>
  <c r="GV17" i="28" s="1"/>
  <c r="GV19" i="28" s="1"/>
  <c r="GV10" i="28"/>
  <c r="GV11" i="28"/>
  <c r="GV13" i="28" s="1"/>
  <c r="GJ11" i="28"/>
  <c r="GJ13" i="28" s="1"/>
  <c r="IX28" i="28"/>
  <c r="GJ18" i="28"/>
  <c r="GJ20" i="28" s="1"/>
  <c r="ID5" i="28"/>
  <c r="ID6" i="28"/>
  <c r="HQ12" i="28"/>
  <c r="IY32" i="28"/>
  <c r="IC16" i="28"/>
  <c r="IC26" i="28"/>
  <c r="IC10" i="28"/>
  <c r="IC11" i="28"/>
  <c r="IC13" i="28" s="1"/>
  <c r="IA28" i="28"/>
  <c r="GV32" i="28"/>
  <c r="GW6" i="28"/>
  <c r="GW5" i="28"/>
  <c r="GW32" i="28" s="1"/>
  <c r="JH28" i="28"/>
  <c r="JI28" i="28"/>
  <c r="IB12" i="28"/>
  <c r="JU26" i="28"/>
  <c r="JU27" i="28"/>
  <c r="JU29" i="28" s="1"/>
  <c r="JU10" i="28"/>
  <c r="JU16" i="28"/>
  <c r="IZ6" i="28"/>
  <c r="IZ5" i="28"/>
  <c r="IZ32" i="28" s="1"/>
  <c r="IM18" i="28"/>
  <c r="IM20" i="28" s="1"/>
  <c r="FN18" i="28"/>
  <c r="FN20" i="28" s="1"/>
  <c r="FZ27" i="28"/>
  <c r="FZ29" i="28" s="1"/>
  <c r="FZ16" i="28"/>
  <c r="FZ26" i="28"/>
  <c r="FZ17" i="28"/>
  <c r="FZ19" i="28" s="1"/>
  <c r="FZ10" i="28"/>
  <c r="FZ11" i="28"/>
  <c r="FZ13" i="28" s="1"/>
  <c r="IY11" i="28"/>
  <c r="IY13" i="28" s="1"/>
  <c r="IY16" i="28"/>
  <c r="IY26" i="28"/>
  <c r="IY10" i="28"/>
  <c r="KQ26" i="28"/>
  <c r="KQ27" i="28" s="1"/>
  <c r="KQ29" i="28" s="1"/>
  <c r="KQ11" i="28"/>
  <c r="KQ13" i="28" s="1"/>
  <c r="KQ16" i="28"/>
  <c r="KQ17" i="28" s="1"/>
  <c r="KQ19" i="28" s="1"/>
  <c r="KQ10" i="28"/>
  <c r="HF27" i="28"/>
  <c r="HF29" i="28" s="1"/>
  <c r="JJ32" i="28"/>
  <c r="HH5" i="28"/>
  <c r="HH6" i="28"/>
  <c r="LD34" i="28"/>
  <c r="LD23" i="28"/>
  <c r="LD9" i="28"/>
  <c r="LD15" i="28" s="1"/>
  <c r="LD25" i="28" s="1"/>
  <c r="LD4" i="28"/>
  <c r="LD3" i="28"/>
  <c r="LE1" i="28"/>
  <c r="JL34" i="28"/>
  <c r="JL4" i="28"/>
  <c r="JM1" i="28"/>
  <c r="JL9" i="28"/>
  <c r="JL15" i="28" s="1"/>
  <c r="JL25" i="28" s="1"/>
  <c r="FY28" i="28"/>
  <c r="HI21" i="28"/>
  <c r="HI34" i="28"/>
  <c r="HI9" i="28"/>
  <c r="HI15" i="28" s="1"/>
  <c r="HI25" i="28" s="1"/>
  <c r="HI4" i="28"/>
  <c r="HJ1" i="28"/>
  <c r="IX12" i="28"/>
  <c r="FX12" i="28"/>
  <c r="LC6" i="28"/>
  <c r="LC5" i="28"/>
  <c r="LC32" i="28" s="1"/>
  <c r="KF28" i="28"/>
  <c r="IP34" i="28"/>
  <c r="IP4" i="28"/>
  <c r="IP9" i="28"/>
  <c r="IP15" i="28" s="1"/>
  <c r="IP25" i="28" s="1"/>
  <c r="IQ1" i="28"/>
  <c r="IC32" i="28"/>
  <c r="KF27" i="28"/>
  <c r="KF29" i="28" s="1"/>
  <c r="KF17" i="28"/>
  <c r="KF19" i="28" s="1"/>
  <c r="KF11" i="28"/>
  <c r="KF13" i="28" s="1"/>
  <c r="JH18" i="28"/>
  <c r="JH20" i="28" s="1"/>
  <c r="JI18" i="28"/>
  <c r="JI20" i="28" s="1"/>
  <c r="GU18" i="28"/>
  <c r="GU20" i="28" s="1"/>
  <c r="JI17" i="28"/>
  <c r="JI19" i="28" s="1"/>
  <c r="JT27" i="28"/>
  <c r="JT29" i="28" s="1"/>
  <c r="JT11" i="28"/>
  <c r="JT13" i="28" s="1"/>
  <c r="JT16" i="28"/>
  <c r="JT10" i="28"/>
  <c r="JT26" i="28"/>
  <c r="HT34" i="28"/>
  <c r="HU1" i="28"/>
  <c r="HT9" i="28"/>
  <c r="HT15" i="28" s="1"/>
  <c r="HT25" i="28" s="1"/>
  <c r="HT4" i="28"/>
  <c r="HS5" i="28"/>
  <c r="HS6" i="28"/>
  <c r="FN11" i="28"/>
  <c r="FN13" i="28" s="1"/>
  <c r="KR4" i="28"/>
  <c r="HG27" i="28"/>
  <c r="HG29" i="28" s="1"/>
  <c r="HG17" i="28"/>
  <c r="HG19" i="28" s="1"/>
  <c r="HG10" i="28"/>
  <c r="HG11" i="28"/>
  <c r="HG13" i="28" s="1"/>
  <c r="HG16" i="28"/>
  <c r="HG26" i="28"/>
  <c r="HF12" i="28"/>
  <c r="IM12" i="28"/>
  <c r="KE18" i="28"/>
  <c r="KE20" i="28" s="1"/>
  <c r="FN28" i="28"/>
  <c r="FZ32" i="28"/>
  <c r="IM27" i="28"/>
  <c r="IM29" i="28" s="1"/>
  <c r="IN26" i="28"/>
  <c r="IN27" i="28"/>
  <c r="IN29" i="28" s="1"/>
  <c r="IN16" i="28"/>
  <c r="IN10" i="28"/>
  <c r="KE17" i="28"/>
  <c r="KE19" i="28" s="1"/>
  <c r="JJ26" i="28"/>
  <c r="JJ16" i="28"/>
  <c r="JJ10" i="28"/>
  <c r="JJ17" i="28"/>
  <c r="JJ19" i="28" s="1"/>
  <c r="JJ11" i="28"/>
  <c r="JJ13" i="28" s="1"/>
  <c r="FY11" i="28"/>
  <c r="FY13" i="28" s="1"/>
  <c r="HQ27" i="28"/>
  <c r="HQ29" i="28" s="1"/>
  <c r="IN32" i="28"/>
  <c r="KE27" i="28"/>
  <c r="KE29" i="28" s="1"/>
  <c r="GI18" i="28"/>
  <c r="GI20" i="28" s="1"/>
  <c r="FY18" i="28"/>
  <c r="FY20" i="28" s="1"/>
  <c r="IX17" i="28"/>
  <c r="IX19" i="28" s="1"/>
  <c r="GU12" i="28"/>
  <c r="JH12" i="28"/>
  <c r="LO34" i="28"/>
  <c r="LO21" i="28"/>
  <c r="LO22" i="28" s="1"/>
  <c r="LO9" i="28"/>
  <c r="LO15" i="28" s="1"/>
  <c r="LO25" i="28" s="1"/>
  <c r="LP1" i="28"/>
  <c r="MA1" i="28"/>
  <c r="LO4" i="28"/>
  <c r="FM28" i="28"/>
  <c r="IO5" i="28"/>
  <c r="IO6" i="28"/>
  <c r="JI11" i="28"/>
  <c r="JI13" i="28" s="1"/>
  <c r="KF32" i="28"/>
  <c r="B32" i="17"/>
  <c r="H31" i="17"/>
  <c r="GL26" i="28" l="1"/>
  <c r="GL16" i="28"/>
  <c r="GL17" i="28" s="1"/>
  <c r="GL19" i="28" s="1"/>
  <c r="GL10" i="28"/>
  <c r="ID32" i="28"/>
  <c r="IN28" i="28"/>
  <c r="IZ17" i="28"/>
  <c r="IZ19" i="28" s="1"/>
  <c r="IZ16" i="28"/>
  <c r="IZ26" i="28"/>
  <c r="IZ10" i="28"/>
  <c r="IZ11" i="28" s="1"/>
  <c r="IZ13" i="28" s="1"/>
  <c r="KQ18" i="28"/>
  <c r="KQ20" i="28" s="1"/>
  <c r="IN18" i="28"/>
  <c r="IN20" i="28" s="1"/>
  <c r="IN17" i="28"/>
  <c r="IN19" i="28" s="1"/>
  <c r="LC26" i="28"/>
  <c r="LC27" i="28"/>
  <c r="LC29" i="28" s="1"/>
  <c r="LC16" i="28"/>
  <c r="LC17" i="28" s="1"/>
  <c r="LC19" i="28" s="1"/>
  <c r="LC10" i="28"/>
  <c r="LC11" i="28"/>
  <c r="LC13" i="28" s="1"/>
  <c r="GK12" i="28"/>
  <c r="HS26" i="28"/>
  <c r="HS16" i="28"/>
  <c r="HS10" i="28"/>
  <c r="HS11" i="28" s="1"/>
  <c r="HS13" i="28" s="1"/>
  <c r="LE34" i="28"/>
  <c r="LE9" i="28"/>
  <c r="LE15" i="28" s="1"/>
  <c r="LE25" i="28" s="1"/>
  <c r="LF1" i="28"/>
  <c r="LE4" i="28"/>
  <c r="IX18" i="28"/>
  <c r="IX20" i="28" s="1"/>
  <c r="HS32" i="28"/>
  <c r="LD26" i="28"/>
  <c r="LD16" i="28"/>
  <c r="IY12" i="28"/>
  <c r="JA6" i="28"/>
  <c r="JA5" i="28"/>
  <c r="JA32" i="28" s="1"/>
  <c r="IE6" i="28"/>
  <c r="IE5" i="28"/>
  <c r="IE32" i="28" s="1"/>
  <c r="GK11" i="28"/>
  <c r="GK13" i="28" s="1"/>
  <c r="JL5" i="28"/>
  <c r="JL6" i="28"/>
  <c r="LD5" i="28"/>
  <c r="LD6" i="28"/>
  <c r="LD10" i="28" s="1"/>
  <c r="GK18" i="28"/>
  <c r="GK20" i="28" s="1"/>
  <c r="JT18" i="28"/>
  <c r="JT20" i="28" s="1"/>
  <c r="GW26" i="28"/>
  <c r="GW17" i="28"/>
  <c r="GW19" i="28" s="1"/>
  <c r="GW16" i="28"/>
  <c r="GW27" i="28"/>
  <c r="GW29" i="28" s="1"/>
  <c r="GW10" i="28"/>
  <c r="IY18" i="28"/>
  <c r="IY20" i="28" s="1"/>
  <c r="IC12" i="28"/>
  <c r="GV12" i="28"/>
  <c r="JB34" i="28"/>
  <c r="JB9" i="28"/>
  <c r="JB15" i="28" s="1"/>
  <c r="JB25" i="28" s="1"/>
  <c r="JC1" i="28"/>
  <c r="JB4" i="28"/>
  <c r="GK28" i="28"/>
  <c r="JX34" i="28"/>
  <c r="JX9" i="28"/>
  <c r="JX15" i="28" s="1"/>
  <c r="JX25" i="28" s="1"/>
  <c r="JX4" i="28"/>
  <c r="JY1" i="28"/>
  <c r="HQ28" i="28"/>
  <c r="HR28" i="28"/>
  <c r="ID26" i="28"/>
  <c r="ID27" i="28" s="1"/>
  <c r="ID29" i="28" s="1"/>
  <c r="ID16" i="28"/>
  <c r="ID10" i="28"/>
  <c r="ID11" i="28"/>
  <c r="ID13" i="28" s="1"/>
  <c r="IF34" i="28"/>
  <c r="IF4" i="28"/>
  <c r="IF9" i="28"/>
  <c r="IF15" i="28" s="1"/>
  <c r="IF25" i="28" s="1"/>
  <c r="IG1" i="28"/>
  <c r="IO32" i="28"/>
  <c r="JV26" i="28"/>
  <c r="JV27" i="28" s="1"/>
  <c r="JV29" i="28" s="1"/>
  <c r="JV16" i="28"/>
  <c r="JV17" i="28"/>
  <c r="JV19" i="28" s="1"/>
  <c r="JV11" i="28"/>
  <c r="JV13" i="28" s="1"/>
  <c r="JV10" i="28"/>
  <c r="KH5" i="28"/>
  <c r="KH6" i="28"/>
  <c r="JM34" i="28"/>
  <c r="JM23" i="28"/>
  <c r="JM21" i="28"/>
  <c r="JM22" i="28" s="1"/>
  <c r="JM4" i="28"/>
  <c r="JN1" i="28"/>
  <c r="JM9" i="28"/>
  <c r="JM15" i="28" s="1"/>
  <c r="JM25" i="28" s="1"/>
  <c r="HH26" i="28"/>
  <c r="HH10" i="28"/>
  <c r="HH16" i="28"/>
  <c r="JJ18" i="28"/>
  <c r="JJ20" i="28" s="1"/>
  <c r="FZ12" i="28"/>
  <c r="KT34" i="28"/>
  <c r="KU1" i="28"/>
  <c r="KT9" i="28"/>
  <c r="KT15" i="28" s="1"/>
  <c r="KT25" i="28" s="1"/>
  <c r="KT4" i="28"/>
  <c r="KI34" i="28"/>
  <c r="KI21" i="28"/>
  <c r="KJ1" i="28"/>
  <c r="KI9" i="28"/>
  <c r="KI15" i="28" s="1"/>
  <c r="KI25" i="28" s="1"/>
  <c r="KI4" i="28"/>
  <c r="IN12" i="28"/>
  <c r="GL32" i="28"/>
  <c r="JT17" i="28"/>
  <c r="JT19" i="28" s="1"/>
  <c r="KQ28" i="28"/>
  <c r="IO26" i="28"/>
  <c r="IO27" i="28" s="1"/>
  <c r="IO29" i="28" s="1"/>
  <c r="IO10" i="28"/>
  <c r="IO16" i="28"/>
  <c r="IO11" i="28"/>
  <c r="IO13" i="28" s="1"/>
  <c r="HT6" i="28"/>
  <c r="HT5" i="28"/>
  <c r="HJ21" i="28"/>
  <c r="HJ22" i="28" s="1"/>
  <c r="HJ34" i="28"/>
  <c r="HJ9" i="28"/>
  <c r="HJ15" i="28" s="1"/>
  <c r="HJ25" i="28" s="1"/>
  <c r="HJ4" i="28"/>
  <c r="HI5" i="28"/>
  <c r="HI32" i="28" s="1"/>
  <c r="HI6" i="28"/>
  <c r="HU34" i="28"/>
  <c r="HU9" i="28"/>
  <c r="HU15" i="28" s="1"/>
  <c r="HU25" i="28" s="1"/>
  <c r="HU21" i="28"/>
  <c r="HV1" i="28"/>
  <c r="HU4" i="28"/>
  <c r="GX6" i="28"/>
  <c r="GX5" i="28"/>
  <c r="GX32" i="28" s="1"/>
  <c r="JU12" i="28"/>
  <c r="IC27" i="28"/>
  <c r="IC29" i="28" s="1"/>
  <c r="MA34" i="28"/>
  <c r="MA21" i="28"/>
  <c r="MA22" i="28" s="1"/>
  <c r="MA9" i="28"/>
  <c r="MA15" i="28" s="1"/>
  <c r="MA25" i="28" s="1"/>
  <c r="MA4" i="28"/>
  <c r="MB1" i="28"/>
  <c r="MM1" i="28"/>
  <c r="LP34" i="28"/>
  <c r="LP23" i="28"/>
  <c r="LP3" i="28"/>
  <c r="LP4" i="28"/>
  <c r="LP9" i="28"/>
  <c r="LP15" i="28" s="1"/>
  <c r="LP25" i="28" s="1"/>
  <c r="LQ1" i="28"/>
  <c r="JU11" i="28"/>
  <c r="JU13" i="28" s="1"/>
  <c r="IC17" i="28"/>
  <c r="IC19" i="28" s="1"/>
  <c r="FN12" i="28"/>
  <c r="JJ27" i="28"/>
  <c r="JJ29" i="28" s="1"/>
  <c r="IQ34" i="28"/>
  <c r="IQ21" i="28"/>
  <c r="IQ9" i="28"/>
  <c r="IQ15" i="28" s="1"/>
  <c r="IQ25" i="28" s="1"/>
  <c r="IQ4" i="28"/>
  <c r="IR1" i="28"/>
  <c r="JU28" i="28"/>
  <c r="JT28" i="28"/>
  <c r="KF12" i="28"/>
  <c r="FZ28" i="28"/>
  <c r="HF28" i="28"/>
  <c r="IM28" i="28"/>
  <c r="KS6" i="28"/>
  <c r="KS5" i="28"/>
  <c r="KS32" i="28" s="1"/>
  <c r="HR12" i="28"/>
  <c r="KG16" i="28"/>
  <c r="KG17" i="28" s="1"/>
  <c r="KG19" i="28" s="1"/>
  <c r="KG27" i="28"/>
  <c r="KG29" i="28" s="1"/>
  <c r="KG26" i="28"/>
  <c r="KG10" i="28"/>
  <c r="KG11" i="28"/>
  <c r="KG13" i="28" s="1"/>
  <c r="KR6" i="28"/>
  <c r="KR5" i="28"/>
  <c r="KR32" i="28" s="1"/>
  <c r="JW6" i="28"/>
  <c r="JW5" i="28"/>
  <c r="JW32" i="28" s="1"/>
  <c r="JU18" i="28"/>
  <c r="JU20" i="28" s="1"/>
  <c r="GV18" i="28"/>
  <c r="GV20" i="28" s="1"/>
  <c r="LO5" i="28"/>
  <c r="LO6" i="28"/>
  <c r="IY17" i="28"/>
  <c r="IY19" i="28" s="1"/>
  <c r="JV32" i="28"/>
  <c r="JJ12" i="28"/>
  <c r="IY27" i="28"/>
  <c r="IY29" i="28" s="1"/>
  <c r="JU17" i="28"/>
  <c r="JU19" i="28" s="1"/>
  <c r="HH32" i="28"/>
  <c r="GV28" i="28"/>
  <c r="GJ12" i="28"/>
  <c r="JK26" i="28"/>
  <c r="JK27" i="28" s="1"/>
  <c r="JK29" i="28" s="1"/>
  <c r="JK16" i="28"/>
  <c r="JK17" i="28" s="1"/>
  <c r="JK19" i="28" s="1"/>
  <c r="JK10" i="28"/>
  <c r="HG28" i="28"/>
  <c r="JI12" i="28"/>
  <c r="KF18" i="28"/>
  <c r="KF20" i="28" s="1"/>
  <c r="KE28" i="28"/>
  <c r="HR18" i="28"/>
  <c r="HR20" i="28" s="1"/>
  <c r="HG18" i="28"/>
  <c r="HG20" i="28" s="1"/>
  <c r="IN11" i="28"/>
  <c r="IN13" i="28" s="1"/>
  <c r="HG12" i="28"/>
  <c r="JT12" i="28"/>
  <c r="IP5" i="28"/>
  <c r="IP6" i="28"/>
  <c r="KQ12" i="28"/>
  <c r="FZ18" i="28"/>
  <c r="FZ20" i="28" s="1"/>
  <c r="FY12" i="28"/>
  <c r="HR11" i="28"/>
  <c r="HR13" i="28" s="1"/>
  <c r="KG32" i="28"/>
  <c r="B33" i="17"/>
  <c r="H32" i="17"/>
  <c r="ID18" i="28" l="1"/>
  <c r="ID20" i="28" s="1"/>
  <c r="KI6" i="28"/>
  <c r="KI5" i="28"/>
  <c r="KI32" i="28" s="1"/>
  <c r="JA27" i="28"/>
  <c r="JA29" i="28" s="1"/>
  <c r="JA16" i="28"/>
  <c r="JA26" i="28"/>
  <c r="JA17" i="28"/>
  <c r="JA19" i="28" s="1"/>
  <c r="JA10" i="28"/>
  <c r="JA11" i="28" s="1"/>
  <c r="JA13" i="28" s="1"/>
  <c r="HS18" i="28"/>
  <c r="HS20" i="28" s="1"/>
  <c r="LO26" i="28"/>
  <c r="LO16" i="28"/>
  <c r="LO10" i="28"/>
  <c r="LO11" i="28"/>
  <c r="LO13" i="28" s="1"/>
  <c r="KS26" i="28"/>
  <c r="KS27" i="28" s="1"/>
  <c r="KS29" i="28" s="1"/>
  <c r="KS16" i="28"/>
  <c r="KS17" i="28" s="1"/>
  <c r="KS19" i="28" s="1"/>
  <c r="KS11" i="28"/>
  <c r="KS13" i="28" s="1"/>
  <c r="KS10" i="28"/>
  <c r="LQ34" i="28"/>
  <c r="LQ4" i="28"/>
  <c r="LQ9" i="28"/>
  <c r="LQ15" i="28" s="1"/>
  <c r="LQ25" i="28" s="1"/>
  <c r="LR1" i="28"/>
  <c r="GX26" i="28"/>
  <c r="GX16" i="28"/>
  <c r="GX10" i="28"/>
  <c r="GX11" i="28" s="1"/>
  <c r="GX13" i="28" s="1"/>
  <c r="LO32" i="28"/>
  <c r="IC28" i="28"/>
  <c r="HT32" i="28"/>
  <c r="HH27" i="28"/>
  <c r="HH29" i="28" s="1"/>
  <c r="GW18" i="28"/>
  <c r="GW20" i="28" s="1"/>
  <c r="HS17" i="28"/>
  <c r="HS19" i="28" s="1"/>
  <c r="IZ18" i="28"/>
  <c r="IZ20" i="28" s="1"/>
  <c r="IE27" i="28"/>
  <c r="IE29" i="28" s="1"/>
  <c r="IE26" i="28"/>
  <c r="IE16" i="28"/>
  <c r="IE17" i="28"/>
  <c r="IE19" i="28" s="1"/>
  <c r="IE10" i="28"/>
  <c r="IE11" i="28" s="1"/>
  <c r="IE13" i="28" s="1"/>
  <c r="HT26" i="28"/>
  <c r="HT27" i="28" s="1"/>
  <c r="HT29" i="28" s="1"/>
  <c r="HT17" i="28"/>
  <c r="HT19" i="28" s="1"/>
  <c r="HT16" i="28"/>
  <c r="HT10" i="28"/>
  <c r="KT6" i="28"/>
  <c r="KT5" i="28"/>
  <c r="KT32" i="28" s="1"/>
  <c r="IG34" i="28"/>
  <c r="IG21" i="28"/>
  <c r="IG4" i="28"/>
  <c r="IG9" i="28"/>
  <c r="IG15" i="28" s="1"/>
  <c r="IG25" i="28" s="1"/>
  <c r="IH1" i="28"/>
  <c r="JY34" i="28"/>
  <c r="JY23" i="28"/>
  <c r="JY21" i="28"/>
  <c r="JY22" i="28" s="1"/>
  <c r="JY9" i="28"/>
  <c r="JY15" i="28" s="1"/>
  <c r="JY25" i="28" s="1"/>
  <c r="JZ1" i="28"/>
  <c r="JY4" i="28"/>
  <c r="LD18" i="28"/>
  <c r="LD20" i="28" s="1"/>
  <c r="HS28" i="28"/>
  <c r="JV18" i="28"/>
  <c r="JV20" i="28" s="1"/>
  <c r="HV34" i="28"/>
  <c r="HV9" i="28"/>
  <c r="HV15" i="28" s="1"/>
  <c r="HV25" i="28" s="1"/>
  <c r="HV21" i="28"/>
  <c r="HV22" i="28" s="1"/>
  <c r="HV4" i="28"/>
  <c r="JN34" i="28"/>
  <c r="JO1" i="28"/>
  <c r="JN4" i="28"/>
  <c r="JN9" i="28"/>
  <c r="JN15" i="28" s="1"/>
  <c r="JN25" i="28" s="1"/>
  <c r="JX6" i="28"/>
  <c r="JX5" i="28"/>
  <c r="JX32" i="28" s="1"/>
  <c r="GW28" i="28"/>
  <c r="HS27" i="28"/>
  <c r="HS29" i="28" s="1"/>
  <c r="IZ27" i="28"/>
  <c r="IZ29" i="28" s="1"/>
  <c r="HS12" i="28"/>
  <c r="HU6" i="28"/>
  <c r="HU5" i="28"/>
  <c r="HU32" i="28" s="1"/>
  <c r="IF6" i="28"/>
  <c r="IF5" i="28"/>
  <c r="IF32" i="28" s="1"/>
  <c r="ID17" i="28"/>
  <c r="ID19" i="28" s="1"/>
  <c r="KJ34" i="28"/>
  <c r="KJ4" i="28"/>
  <c r="KJ9" i="28"/>
  <c r="KJ15" i="28" s="1"/>
  <c r="KJ25" i="28" s="1"/>
  <c r="KK1" i="28"/>
  <c r="IO18" i="28"/>
  <c r="IO20" i="28" s="1"/>
  <c r="HH12" i="28"/>
  <c r="ID28" i="28"/>
  <c r="HH17" i="28"/>
  <c r="HH19" i="28" s="1"/>
  <c r="JK12" i="28"/>
  <c r="IO12" i="28"/>
  <c r="KR27" i="28"/>
  <c r="KR29" i="28" s="1"/>
  <c r="KR17" i="28"/>
  <c r="KR19" i="28" s="1"/>
  <c r="KR26" i="28"/>
  <c r="KR16" i="28"/>
  <c r="KR10" i="28"/>
  <c r="MM34" i="28"/>
  <c r="MM21" i="28"/>
  <c r="MM22" i="28" s="1"/>
  <c r="MM4" i="28"/>
  <c r="MN1" i="28"/>
  <c r="MM9" i="28"/>
  <c r="MM15" i="28" s="1"/>
  <c r="MM25" i="28" s="1"/>
  <c r="MY1" i="28"/>
  <c r="HH11" i="28"/>
  <c r="HH13" i="28" s="1"/>
  <c r="JV28" i="28"/>
  <c r="JK18" i="28"/>
  <c r="JK20" i="28" s="1"/>
  <c r="KU34" i="28"/>
  <c r="KU21" i="28"/>
  <c r="KU9" i="28"/>
  <c r="KU15" i="28" s="1"/>
  <c r="KU25" i="28" s="1"/>
  <c r="KU4" i="28"/>
  <c r="KV1" i="28"/>
  <c r="LE6" i="28"/>
  <c r="LE5" i="28"/>
  <c r="LE32" i="28" s="1"/>
  <c r="IR34" i="28"/>
  <c r="IR9" i="28"/>
  <c r="IR15" i="28" s="1"/>
  <c r="IR25" i="28" s="1"/>
  <c r="IR4" i="28"/>
  <c r="IS1" i="28"/>
  <c r="GL18" i="28"/>
  <c r="GL20" i="28" s="1"/>
  <c r="KH32" i="28"/>
  <c r="JL26" i="28"/>
  <c r="JL16" i="28"/>
  <c r="JL10" i="28"/>
  <c r="GL11" i="28"/>
  <c r="GL13" i="28" s="1"/>
  <c r="IZ12" i="28"/>
  <c r="LP5" i="28"/>
  <c r="LP6" i="28"/>
  <c r="LP16" i="28" s="1"/>
  <c r="JK11" i="28"/>
  <c r="JK13" i="28" s="1"/>
  <c r="IC18" i="28"/>
  <c r="IC20" i="28" s="1"/>
  <c r="IO17" i="28"/>
  <c r="IO19" i="28" s="1"/>
  <c r="LC12" i="28"/>
  <c r="JB6" i="28"/>
  <c r="JB5" i="28"/>
  <c r="JB32" i="28" s="1"/>
  <c r="LC18" i="28"/>
  <c r="LC20" i="28" s="1"/>
  <c r="IQ6" i="28"/>
  <c r="IQ5" i="28"/>
  <c r="KH16" i="28"/>
  <c r="KH26" i="28"/>
  <c r="KH10" i="28"/>
  <c r="KH11" i="28"/>
  <c r="KH13" i="28" s="1"/>
  <c r="LD32" i="28"/>
  <c r="KG12" i="28"/>
  <c r="MA5" i="28"/>
  <c r="MA32" i="28" s="1"/>
  <c r="MA6" i="28"/>
  <c r="KG28" i="28"/>
  <c r="JJ28" i="28"/>
  <c r="JL32" i="28"/>
  <c r="LC28" i="28"/>
  <c r="GL28" i="28"/>
  <c r="KG18" i="28"/>
  <c r="KG20" i="28" s="1"/>
  <c r="HJ5" i="28"/>
  <c r="HJ6" i="28"/>
  <c r="GW11" i="28"/>
  <c r="GW13" i="28" s="1"/>
  <c r="JM5" i="28"/>
  <c r="JM6" i="28"/>
  <c r="JW26" i="28"/>
  <c r="JW27" i="28"/>
  <c r="JW29" i="28" s="1"/>
  <c r="JW16" i="28"/>
  <c r="JW17" i="28"/>
  <c r="JW19" i="28" s="1"/>
  <c r="JW10" i="28"/>
  <c r="JK28" i="28"/>
  <c r="IY28" i="28"/>
  <c r="IP26" i="28"/>
  <c r="IP16" i="28"/>
  <c r="IP27" i="28"/>
  <c r="IP29" i="28" s="1"/>
  <c r="IP17" i="28"/>
  <c r="IP19" i="28" s="1"/>
  <c r="IP10" i="28"/>
  <c r="IP11" i="28" s="1"/>
  <c r="IP13" i="28" s="1"/>
  <c r="IO28" i="28"/>
  <c r="LD27" i="28"/>
  <c r="LD29" i="28" s="1"/>
  <c r="LD17" i="28"/>
  <c r="LD19" i="28" s="1"/>
  <c r="LD11" i="28"/>
  <c r="LD13" i="28" s="1"/>
  <c r="LF34" i="28"/>
  <c r="LF9" i="28"/>
  <c r="LF15" i="28" s="1"/>
  <c r="LF25" i="28" s="1"/>
  <c r="LF4" i="28"/>
  <c r="LG1" i="28"/>
  <c r="IP32" i="28"/>
  <c r="MB34" i="28"/>
  <c r="MB23" i="28"/>
  <c r="MB9" i="28"/>
  <c r="MB15" i="28" s="1"/>
  <c r="MB25" i="28" s="1"/>
  <c r="MB3" i="28"/>
  <c r="MB4" i="28" s="1"/>
  <c r="MC1" i="28"/>
  <c r="JC34" i="28"/>
  <c r="JC21" i="28"/>
  <c r="JD1" i="28"/>
  <c r="JC9" i="28"/>
  <c r="JC15" i="28" s="1"/>
  <c r="JC25" i="28" s="1"/>
  <c r="JC4" i="28"/>
  <c r="HI26" i="28"/>
  <c r="HI16" i="28"/>
  <c r="HI17" i="28"/>
  <c r="HI19" i="28" s="1"/>
  <c r="HI10" i="28"/>
  <c r="JV12" i="28"/>
  <c r="ID12" i="28"/>
  <c r="GL27" i="28"/>
  <c r="GL29" i="28" s="1"/>
  <c r="B34" i="17"/>
  <c r="H33" i="17"/>
  <c r="MB6" i="28" l="1"/>
  <c r="MB5" i="28"/>
  <c r="MB32" i="28" s="1"/>
  <c r="KT26" i="28"/>
  <c r="KT27" i="28"/>
  <c r="KT29" i="28" s="1"/>
  <c r="KT16" i="28"/>
  <c r="KT17" i="28" s="1"/>
  <c r="KT19" i="28" s="1"/>
  <c r="KT11" i="28"/>
  <c r="KT13" i="28" s="1"/>
  <c r="KT10" i="28"/>
  <c r="JW11" i="28"/>
  <c r="JW13" i="28" s="1"/>
  <c r="JB16" i="28"/>
  <c r="JB26" i="28"/>
  <c r="JB17" i="28"/>
  <c r="JB19" i="28" s="1"/>
  <c r="JB10" i="28"/>
  <c r="IS34" i="28"/>
  <c r="IS21" i="28"/>
  <c r="IS9" i="28"/>
  <c r="IS15" i="28" s="1"/>
  <c r="IS25" i="28" s="1"/>
  <c r="IT1" i="28"/>
  <c r="IS4" i="28"/>
  <c r="JY6" i="28"/>
  <c r="JY5" i="28"/>
  <c r="JY32" i="28" s="1"/>
  <c r="JW28" i="28"/>
  <c r="MA26" i="28"/>
  <c r="MA27" i="28" s="1"/>
  <c r="MA29" i="28" s="1"/>
  <c r="MA10" i="28"/>
  <c r="MA16" i="28"/>
  <c r="IR5" i="28"/>
  <c r="IR6" i="28"/>
  <c r="LD28" i="28"/>
  <c r="JZ34" i="28"/>
  <c r="JZ9" i="28"/>
  <c r="JZ15" i="28" s="1"/>
  <c r="JZ25" i="28" s="1"/>
  <c r="JZ4" i="28"/>
  <c r="KA1" i="28"/>
  <c r="IQ26" i="28"/>
  <c r="IQ27" i="28"/>
  <c r="IQ29" i="28" s="1"/>
  <c r="IQ16" i="28"/>
  <c r="IQ17" i="28" s="1"/>
  <c r="IQ19" i="28" s="1"/>
  <c r="IQ10" i="28"/>
  <c r="IQ11" i="28"/>
  <c r="IQ13" i="28" s="1"/>
  <c r="JM26" i="28"/>
  <c r="JM27" i="28" s="1"/>
  <c r="JM29" i="28" s="1"/>
  <c r="JM16" i="28"/>
  <c r="JM17" i="28" s="1"/>
  <c r="JM19" i="28" s="1"/>
  <c r="JM10" i="28"/>
  <c r="JM11" i="28"/>
  <c r="JM13" i="28" s="1"/>
  <c r="MY34" i="28"/>
  <c r="MY21" i="28"/>
  <c r="MY22" i="28" s="1"/>
  <c r="NK1" i="28"/>
  <c r="MY9" i="28"/>
  <c r="MY15" i="28" s="1"/>
  <c r="MY25" i="28" s="1"/>
  <c r="MY4" i="28"/>
  <c r="MZ1" i="28"/>
  <c r="HT11" i="28"/>
  <c r="HT13" i="28" s="1"/>
  <c r="JA28" i="28"/>
  <c r="HT18" i="28"/>
  <c r="HT20" i="28" s="1"/>
  <c r="KS12" i="28"/>
  <c r="JA18" i="28"/>
  <c r="JA20" i="28" s="1"/>
  <c r="JL27" i="28"/>
  <c r="JL29" i="28" s="1"/>
  <c r="JW18" i="28"/>
  <c r="JW20" i="28" s="1"/>
  <c r="JM32" i="28"/>
  <c r="KK34" i="28"/>
  <c r="KK23" i="28"/>
  <c r="KK21" i="28"/>
  <c r="KK22" i="28" s="1"/>
  <c r="KK4" i="28"/>
  <c r="KL1" i="28"/>
  <c r="KK9" i="28"/>
  <c r="KK15" i="28" s="1"/>
  <c r="KK25" i="28" s="1"/>
  <c r="JA12" i="28"/>
  <c r="MC34" i="28"/>
  <c r="MC9" i="28"/>
  <c r="MC15" i="28" s="1"/>
  <c r="MC25" i="28" s="1"/>
  <c r="MD1" i="28"/>
  <c r="MC4" i="28"/>
  <c r="IG6" i="28"/>
  <c r="IG5" i="28"/>
  <c r="GX28" i="28"/>
  <c r="IZ28" i="28"/>
  <c r="JD34" i="28"/>
  <c r="JD9" i="28"/>
  <c r="JD15" i="28" s="1"/>
  <c r="JD25" i="28" s="1"/>
  <c r="JE1" i="28"/>
  <c r="JD4" i="28"/>
  <c r="LP17" i="28"/>
  <c r="LP19" i="28" s="1"/>
  <c r="LP10" i="28"/>
  <c r="MM6" i="28"/>
  <c r="MM5" i="28"/>
  <c r="MM32" i="28" s="1"/>
  <c r="HI12" i="28"/>
  <c r="GX18" i="28"/>
  <c r="GX20" i="28" s="1"/>
  <c r="GX17" i="28"/>
  <c r="GX19" i="28" s="1"/>
  <c r="JL12" i="28"/>
  <c r="LE27" i="28"/>
  <c r="LE29" i="28" s="1"/>
  <c r="LE16" i="28"/>
  <c r="LE17" i="28" s="1"/>
  <c r="LE19" i="28" s="1"/>
  <c r="LE26" i="28"/>
  <c r="LE10" i="28"/>
  <c r="GL12" i="28"/>
  <c r="HV5" i="28"/>
  <c r="HV6" i="28"/>
  <c r="GX27" i="28"/>
  <c r="GX29" i="28" s="1"/>
  <c r="LO27" i="28"/>
  <c r="LO29" i="28" s="1"/>
  <c r="HH28" i="28"/>
  <c r="LQ5" i="28"/>
  <c r="LQ6" i="28"/>
  <c r="HU16" i="28"/>
  <c r="HU26" i="28"/>
  <c r="HU27" i="28" s="1"/>
  <c r="HU29" i="28" s="1"/>
  <c r="HU17" i="28"/>
  <c r="HU19" i="28" s="1"/>
  <c r="HU11" i="28"/>
  <c r="HU13" i="28" s="1"/>
  <c r="HU10" i="28"/>
  <c r="MN34" i="28"/>
  <c r="MN23" i="28"/>
  <c r="MO1" i="28"/>
  <c r="MN9" i="28"/>
  <c r="MN15" i="28" s="1"/>
  <c r="MN25" i="28" s="1"/>
  <c r="MN3" i="28"/>
  <c r="GX12" i="28"/>
  <c r="LP32" i="28"/>
  <c r="HT28" i="28"/>
  <c r="LP26" i="28"/>
  <c r="KJ6" i="28"/>
  <c r="KJ5" i="28"/>
  <c r="KJ32" i="28" s="1"/>
  <c r="IH21" i="28"/>
  <c r="IH22" i="28" s="1"/>
  <c r="IH34" i="28"/>
  <c r="IH9" i="28"/>
  <c r="IH15" i="28" s="1"/>
  <c r="IH25" i="28" s="1"/>
  <c r="IH4" i="28"/>
  <c r="KI16" i="28"/>
  <c r="KI17" i="28"/>
  <c r="KI19" i="28" s="1"/>
  <c r="KI10" i="28"/>
  <c r="KI26" i="28"/>
  <c r="KI11" i="28"/>
  <c r="KI13" i="28" s="1"/>
  <c r="HI11" i="28"/>
  <c r="HI13" i="28" s="1"/>
  <c r="JO34" i="28"/>
  <c r="JO21" i="28"/>
  <c r="JO4" i="28"/>
  <c r="JO9" i="28"/>
  <c r="JO15" i="28" s="1"/>
  <c r="JO25" i="28" s="1"/>
  <c r="JP1" i="28"/>
  <c r="IP18" i="28"/>
  <c r="IP20" i="28" s="1"/>
  <c r="HI18" i="28"/>
  <c r="HI20" i="28" s="1"/>
  <c r="HJ26" i="28"/>
  <c r="HJ10" i="28"/>
  <c r="HJ11" i="28" s="1"/>
  <c r="HJ13" i="28" s="1"/>
  <c r="HJ16" i="28"/>
  <c r="HJ17" i="28" s="1"/>
  <c r="HJ19" i="28" s="1"/>
  <c r="KR28" i="28"/>
  <c r="IE18" i="28"/>
  <c r="IE20" i="28" s="1"/>
  <c r="LR34" i="28"/>
  <c r="LR9" i="28"/>
  <c r="LR15" i="28" s="1"/>
  <c r="LR25" i="28" s="1"/>
  <c r="LR4" i="28"/>
  <c r="LS1" i="28"/>
  <c r="LO12" i="28"/>
  <c r="HH18" i="28"/>
  <c r="HH20" i="28" s="1"/>
  <c r="JC6" i="28"/>
  <c r="JC5" i="28"/>
  <c r="JC32" i="28" s="1"/>
  <c r="MB26" i="28"/>
  <c r="MB16" i="28"/>
  <c r="MB10" i="28"/>
  <c r="IP12" i="28"/>
  <c r="JX26" i="28"/>
  <c r="JX27" i="28"/>
  <c r="JX29" i="28" s="1"/>
  <c r="JX16" i="28"/>
  <c r="JX17" i="28"/>
  <c r="JX19" i="28" s="1"/>
  <c r="JX10" i="28"/>
  <c r="KS18" i="28"/>
  <c r="KS20" i="28" s="1"/>
  <c r="KH12" i="28"/>
  <c r="JN5" i="28"/>
  <c r="JN32" i="28" s="1"/>
  <c r="JN6" i="28"/>
  <c r="KS28" i="28"/>
  <c r="IE12" i="28"/>
  <c r="LG34" i="28"/>
  <c r="LG21" i="28"/>
  <c r="LG4" i="28"/>
  <c r="LH1" i="28"/>
  <c r="LG9" i="28"/>
  <c r="LG15" i="28" s="1"/>
  <c r="LG25" i="28" s="1"/>
  <c r="GW12" i="28"/>
  <c r="LF6" i="28"/>
  <c r="LF5" i="28"/>
  <c r="LF32" i="28" s="1"/>
  <c r="IP28" i="28"/>
  <c r="KH17" i="28"/>
  <c r="KH19" i="28" s="1"/>
  <c r="JL11" i="28"/>
  <c r="JL13" i="28" s="1"/>
  <c r="KR18" i="28"/>
  <c r="KR20" i="28" s="1"/>
  <c r="HJ32" i="28"/>
  <c r="KH27" i="28"/>
  <c r="KH29" i="28" s="1"/>
  <c r="KV34" i="28"/>
  <c r="KV9" i="28"/>
  <c r="KV15" i="28" s="1"/>
  <c r="KV25" i="28" s="1"/>
  <c r="KW1" i="28"/>
  <c r="KV4" i="28"/>
  <c r="HI27" i="28"/>
  <c r="HI29" i="28" s="1"/>
  <c r="IQ32" i="28"/>
  <c r="JL17" i="28"/>
  <c r="JL19" i="28" s="1"/>
  <c r="KU5" i="28"/>
  <c r="KU6" i="28"/>
  <c r="KR11" i="28"/>
  <c r="KR13" i="28" s="1"/>
  <c r="IF27" i="28"/>
  <c r="IF29" i="28" s="1"/>
  <c r="IF26" i="28"/>
  <c r="IF16" i="28"/>
  <c r="IF10" i="28"/>
  <c r="IF11" i="28"/>
  <c r="IF13" i="28" s="1"/>
  <c r="IE28" i="28"/>
  <c r="LO17" i="28"/>
  <c r="LO19" i="28" s="1"/>
  <c r="LD12" i="28"/>
  <c r="B35" i="17"/>
  <c r="H34" i="17"/>
  <c r="KJ26" i="28" l="1"/>
  <c r="KJ16" i="28"/>
  <c r="KJ17" i="28" s="1"/>
  <c r="KJ19" i="28" s="1"/>
  <c r="KJ10" i="28"/>
  <c r="KJ11" i="28"/>
  <c r="KJ13" i="28" s="1"/>
  <c r="KK6" i="28"/>
  <c r="KK5" i="28"/>
  <c r="KK32" i="28" s="1"/>
  <c r="HT12" i="28"/>
  <c r="JY26" i="28"/>
  <c r="JY16" i="28"/>
  <c r="JY10" i="28"/>
  <c r="JY11" i="28" s="1"/>
  <c r="JY13" i="28" s="1"/>
  <c r="LQ26" i="28"/>
  <c r="LQ27" i="28"/>
  <c r="LQ29" i="28" s="1"/>
  <c r="LQ16" i="28"/>
  <c r="LQ17" i="28" s="1"/>
  <c r="LQ19" i="28" s="1"/>
  <c r="LQ10" i="28"/>
  <c r="LQ11" i="28" s="1"/>
  <c r="LQ13" i="28" s="1"/>
  <c r="NK34" i="28"/>
  <c r="NK21" i="28"/>
  <c r="NK22" i="28" s="1"/>
  <c r="NK9" i="28"/>
  <c r="NK15" i="28" s="1"/>
  <c r="NK25" i="28" s="1"/>
  <c r="NL1" i="28"/>
  <c r="NW1" i="28"/>
  <c r="NK4" i="28"/>
  <c r="KA34" i="28"/>
  <c r="KA21" i="28"/>
  <c r="KA9" i="28"/>
  <c r="KA15" i="28" s="1"/>
  <c r="KA25" i="28" s="1"/>
  <c r="KA4" i="28"/>
  <c r="KB1" i="28"/>
  <c r="IS5" i="28"/>
  <c r="IS6" i="28"/>
  <c r="JW12" i="28"/>
  <c r="JZ6" i="28"/>
  <c r="JZ5" i="28"/>
  <c r="JZ32" i="28" s="1"/>
  <c r="IT34" i="28"/>
  <c r="IT21" i="28"/>
  <c r="IT22" i="28" s="1"/>
  <c r="IT4" i="28"/>
  <c r="IT9" i="28"/>
  <c r="IT15" i="28" s="1"/>
  <c r="IT25" i="28" s="1"/>
  <c r="HU28" i="28"/>
  <c r="IG32" i="28"/>
  <c r="KT12" i="28"/>
  <c r="KU32" i="28"/>
  <c r="JB18" i="28"/>
  <c r="JB20" i="28" s="1"/>
  <c r="JP34" i="28"/>
  <c r="JQ1" i="28"/>
  <c r="JP9" i="28"/>
  <c r="JP15" i="28" s="1"/>
  <c r="JP25" i="28" s="1"/>
  <c r="JP4" i="28"/>
  <c r="JO5" i="28"/>
  <c r="JO6" i="28"/>
  <c r="KW34" i="28"/>
  <c r="KW23" i="28"/>
  <c r="KW21" i="28"/>
  <c r="KW22" i="28" s="1"/>
  <c r="KW9" i="28"/>
  <c r="KW15" i="28" s="1"/>
  <c r="KW25" i="28" s="1"/>
  <c r="KX1" i="28"/>
  <c r="KW4" i="28"/>
  <c r="MM26" i="28"/>
  <c r="MM16" i="28"/>
  <c r="MM17" i="28"/>
  <c r="MM19" i="28" s="1"/>
  <c r="MM10" i="28"/>
  <c r="LP12" i="28"/>
  <c r="MY6" i="28"/>
  <c r="MY5" i="28"/>
  <c r="MY32" i="28" s="1"/>
  <c r="JX11" i="28"/>
  <c r="JX13" i="28" s="1"/>
  <c r="JX18" i="28"/>
  <c r="JX20" i="28" s="1"/>
  <c r="JM12" i="28"/>
  <c r="JL18" i="28"/>
  <c r="JL20" i="28" s="1"/>
  <c r="IR26" i="28"/>
  <c r="IR27" i="28"/>
  <c r="IR29" i="28" s="1"/>
  <c r="IR16" i="28"/>
  <c r="IR17" i="28" s="1"/>
  <c r="IR19" i="28" s="1"/>
  <c r="IR10" i="28"/>
  <c r="IF12" i="28"/>
  <c r="LO28" i="28"/>
  <c r="LE18" i="28"/>
  <c r="LE20" i="28" s="1"/>
  <c r="KU26" i="28"/>
  <c r="KU27" i="28" s="1"/>
  <c r="KU29" i="28" s="1"/>
  <c r="KU16" i="28"/>
  <c r="KU17" i="28" s="1"/>
  <c r="KU19" i="28" s="1"/>
  <c r="KU10" i="28"/>
  <c r="KL34" i="28"/>
  <c r="KL9" i="28"/>
  <c r="KL15" i="28" s="1"/>
  <c r="KL25" i="28" s="1"/>
  <c r="KL4" i="28"/>
  <c r="KM1" i="28"/>
  <c r="LP28" i="28"/>
  <c r="JM18" i="28"/>
  <c r="JM20" i="28" s="1"/>
  <c r="IR32" i="28"/>
  <c r="JD6" i="28"/>
  <c r="JD5" i="28"/>
  <c r="JD32" i="28" s="1"/>
  <c r="LP18" i="28"/>
  <c r="LP20" i="28" s="1"/>
  <c r="MA28" i="28"/>
  <c r="HU18" i="28"/>
  <c r="HU20" i="28" s="1"/>
  <c r="JB27" i="28"/>
  <c r="JB29" i="28" s="1"/>
  <c r="KR12" i="28"/>
  <c r="KH18" i="28"/>
  <c r="KH20" i="28" s="1"/>
  <c r="KV6" i="28"/>
  <c r="KV5" i="28"/>
  <c r="KV32" i="28" s="1"/>
  <c r="LQ32" i="28"/>
  <c r="LH34" i="28"/>
  <c r="LH9" i="28"/>
  <c r="LH15" i="28" s="1"/>
  <c r="LH25" i="28" s="1"/>
  <c r="LH4" i="28"/>
  <c r="LI1" i="28"/>
  <c r="JX28" i="28"/>
  <c r="IG26" i="28"/>
  <c r="IG16" i="28"/>
  <c r="IG17" i="28" s="1"/>
  <c r="IG19" i="28" s="1"/>
  <c r="IG10" i="28"/>
  <c r="IG11" i="28" s="1"/>
  <c r="IG13" i="28" s="1"/>
  <c r="LG6" i="28"/>
  <c r="LG5" i="28"/>
  <c r="KT18" i="28"/>
  <c r="KT20" i="28" s="1"/>
  <c r="HV16" i="28"/>
  <c r="HV26" i="28"/>
  <c r="HV17" i="28"/>
  <c r="HV19" i="28" s="1"/>
  <c r="HV10" i="28"/>
  <c r="MD34" i="28"/>
  <c r="MD9" i="28"/>
  <c r="MD15" i="28" s="1"/>
  <c r="MD25" i="28" s="1"/>
  <c r="ME1" i="28"/>
  <c r="MD4" i="28"/>
  <c r="HV32" i="28"/>
  <c r="JM28" i="28"/>
  <c r="KT28" i="28"/>
  <c r="HJ12" i="28"/>
  <c r="MA18" i="28"/>
  <c r="MA20" i="28" s="1"/>
  <c r="IF17" i="28"/>
  <c r="IF19" i="28" s="1"/>
  <c r="HI28" i="28"/>
  <c r="KH28" i="28"/>
  <c r="KI18" i="28"/>
  <c r="KI20" i="28" s="1"/>
  <c r="LE12" i="28"/>
  <c r="IF28" i="28"/>
  <c r="JC26" i="28"/>
  <c r="JC10" i="28"/>
  <c r="JC17" i="28"/>
  <c r="JC19" i="28" s="1"/>
  <c r="JC16" i="28"/>
  <c r="KI27" i="28"/>
  <c r="KI29" i="28" s="1"/>
  <c r="LE11" i="28"/>
  <c r="LE13" i="28" s="1"/>
  <c r="JE34" i="28"/>
  <c r="JE21" i="28"/>
  <c r="JE9" i="28"/>
  <c r="JE15" i="28" s="1"/>
  <c r="JE25" i="28" s="1"/>
  <c r="JE4" i="28"/>
  <c r="JF1" i="28"/>
  <c r="MA11" i="28"/>
  <c r="MA13" i="28" s="1"/>
  <c r="JB12" i="28"/>
  <c r="IQ18" i="28"/>
  <c r="IQ20" i="28" s="1"/>
  <c r="LS34" i="28"/>
  <c r="LS21" i="28"/>
  <c r="LS4" i="28"/>
  <c r="LS9" i="28"/>
  <c r="LS15" i="28" s="1"/>
  <c r="LS25" i="28" s="1"/>
  <c r="LT1" i="28"/>
  <c r="LR5" i="28"/>
  <c r="LR6" i="28"/>
  <c r="MZ34" i="28"/>
  <c r="MZ23" i="28"/>
  <c r="MZ9" i="28"/>
  <c r="MZ15" i="28" s="1"/>
  <c r="MZ25" i="28" s="1"/>
  <c r="NA1" i="28"/>
  <c r="MZ3" i="28"/>
  <c r="LF27" i="28"/>
  <c r="LF29" i="28" s="1"/>
  <c r="LF26" i="28"/>
  <c r="LF16" i="28"/>
  <c r="LF17" i="28"/>
  <c r="LF19" i="28" s="1"/>
  <c r="LF10" i="28"/>
  <c r="LF11" i="28" s="1"/>
  <c r="LF13" i="28" s="1"/>
  <c r="IQ28" i="28"/>
  <c r="MC5" i="28"/>
  <c r="MC6" i="28"/>
  <c r="HJ18" i="28"/>
  <c r="HJ20" i="28" s="1"/>
  <c r="KI12" i="28"/>
  <c r="MO34" i="28"/>
  <c r="MO9" i="28"/>
  <c r="MO15" i="28" s="1"/>
  <c r="MO25" i="28" s="1"/>
  <c r="MO4" i="28"/>
  <c r="MP1" i="28"/>
  <c r="LP11" i="28"/>
  <c r="LP13" i="28" s="1"/>
  <c r="JL28" i="28"/>
  <c r="MN4" i="28"/>
  <c r="LP27" i="28"/>
  <c r="LP29" i="28" s="1"/>
  <c r="JN26" i="28"/>
  <c r="JN16" i="28"/>
  <c r="JN17" i="28" s="1"/>
  <c r="JN19" i="28" s="1"/>
  <c r="JN10" i="28"/>
  <c r="HJ27" i="28"/>
  <c r="HJ29" i="28" s="1"/>
  <c r="IH6" i="28"/>
  <c r="IH5" i="28"/>
  <c r="IH32" i="28" s="1"/>
  <c r="HU12" i="28"/>
  <c r="LE28" i="28"/>
  <c r="LO18" i="28"/>
  <c r="LO20" i="28" s="1"/>
  <c r="IQ12" i="28"/>
  <c r="MA17" i="28"/>
  <c r="MA19" i="28" s="1"/>
  <c r="JB11" i="28"/>
  <c r="JB13" i="28" s="1"/>
  <c r="MB27" i="28"/>
  <c r="MB29" i="28" s="1"/>
  <c r="MB17" i="28"/>
  <c r="MB19" i="28" s="1"/>
  <c r="MB11" i="28"/>
  <c r="MB13" i="28" s="1"/>
  <c r="B36" i="17"/>
  <c r="H35" i="17"/>
  <c r="JB28" i="28" l="1"/>
  <c r="IR28" i="28"/>
  <c r="IH26" i="28"/>
  <c r="IH16" i="28"/>
  <c r="IH10" i="28"/>
  <c r="IH11" i="28" s="1"/>
  <c r="IH13" i="28" s="1"/>
  <c r="NK6" i="28"/>
  <c r="NK5" i="28"/>
  <c r="NK32" i="28" s="1"/>
  <c r="KX34" i="28"/>
  <c r="KY1" i="28"/>
  <c r="KX9" i="28"/>
  <c r="KX15" i="28" s="1"/>
  <c r="KX25" i="28" s="1"/>
  <c r="KX4" i="28"/>
  <c r="NW34" i="28"/>
  <c r="NW21" i="28"/>
  <c r="NW22" i="28" s="1"/>
  <c r="NW9" i="28"/>
  <c r="NW15" i="28" s="1"/>
  <c r="NW25" i="28" s="1"/>
  <c r="NW4" i="28"/>
  <c r="OI1" i="28"/>
  <c r="NX1" i="28"/>
  <c r="JY27" i="28"/>
  <c r="JY29" i="28" s="1"/>
  <c r="IR18" i="28"/>
  <c r="IR20" i="28" s="1"/>
  <c r="KL6" i="28"/>
  <c r="KL5" i="28"/>
  <c r="KL32" i="28" s="1"/>
  <c r="IG27" i="28"/>
  <c r="IG29" i="28" s="1"/>
  <c r="MA12" i="28"/>
  <c r="KU11" i="28"/>
  <c r="KU13" i="28" s="1"/>
  <c r="NL34" i="28"/>
  <c r="NL23" i="28"/>
  <c r="NL3" i="28"/>
  <c r="NL9" i="28"/>
  <c r="NL15" i="28" s="1"/>
  <c r="NL25" i="28" s="1"/>
  <c r="NM1" i="28"/>
  <c r="NL4" i="28"/>
  <c r="LG27" i="28"/>
  <c r="LG29" i="28" s="1"/>
  <c r="LG26" i="28"/>
  <c r="LG16" i="28"/>
  <c r="LG10" i="28"/>
  <c r="LG11" i="28" s="1"/>
  <c r="LG13" i="28" s="1"/>
  <c r="JY12" i="28"/>
  <c r="IG12" i="28"/>
  <c r="NA34" i="28"/>
  <c r="NA9" i="28"/>
  <c r="NA15" i="28" s="1"/>
  <c r="NA25" i="28" s="1"/>
  <c r="NA4" i="28"/>
  <c r="NB1" i="28"/>
  <c r="JN11" i="28"/>
  <c r="JN13" i="28" s="1"/>
  <c r="MC26" i="28"/>
  <c r="MC16" i="28"/>
  <c r="MC17" i="28"/>
  <c r="MC19" i="28" s="1"/>
  <c r="MC10" i="28"/>
  <c r="MC11" i="28" s="1"/>
  <c r="MC13" i="28" s="1"/>
  <c r="JD27" i="28"/>
  <c r="JD29" i="28" s="1"/>
  <c r="JD26" i="28"/>
  <c r="JD10" i="28"/>
  <c r="JD16" i="28"/>
  <c r="JO32" i="28"/>
  <c r="MC32" i="28"/>
  <c r="JC12" i="28"/>
  <c r="IT5" i="28"/>
  <c r="IT32" i="28" s="1"/>
  <c r="IT6" i="28"/>
  <c r="MN6" i="28"/>
  <c r="MN5" i="28"/>
  <c r="KW5" i="28"/>
  <c r="KW6" i="28"/>
  <c r="JF34" i="28"/>
  <c r="JF21" i="28"/>
  <c r="JF22" i="28" s="1"/>
  <c r="JF9" i="28"/>
  <c r="JF15" i="28" s="1"/>
  <c r="JF25" i="28" s="1"/>
  <c r="JF4" i="28"/>
  <c r="JP5" i="28"/>
  <c r="JP6" i="28"/>
  <c r="LS6" i="28"/>
  <c r="LS5" i="28"/>
  <c r="LS32" i="28" s="1"/>
  <c r="IS16" i="28"/>
  <c r="IS26" i="28"/>
  <c r="IS27" i="28"/>
  <c r="IS29" i="28" s="1"/>
  <c r="IS10" i="28"/>
  <c r="IS11" i="28"/>
  <c r="IS13" i="28" s="1"/>
  <c r="KJ28" i="28"/>
  <c r="ME34" i="28"/>
  <c r="ME21" i="28"/>
  <c r="ME9" i="28"/>
  <c r="ME15" i="28" s="1"/>
  <c r="ME25" i="28" s="1"/>
  <c r="MF1" i="28"/>
  <c r="ME4" i="28"/>
  <c r="IG18" i="28"/>
  <c r="IG20" i="28" s="1"/>
  <c r="JE6" i="28"/>
  <c r="JE5" i="28"/>
  <c r="JE32" i="28" s="1"/>
  <c r="JN28" i="28"/>
  <c r="LR26" i="28"/>
  <c r="LR27" i="28" s="1"/>
  <c r="LR29" i="28" s="1"/>
  <c r="LR17" i="28"/>
  <c r="LR19" i="28" s="1"/>
  <c r="LR16" i="28"/>
  <c r="LR10" i="28"/>
  <c r="HV12" i="28"/>
  <c r="KU18" i="28"/>
  <c r="KU20" i="28" s="1"/>
  <c r="JO26" i="28"/>
  <c r="JO16" i="28"/>
  <c r="JO10" i="28"/>
  <c r="JN27" i="28"/>
  <c r="JN29" i="28" s="1"/>
  <c r="LR32" i="28"/>
  <c r="LI34" i="28"/>
  <c r="LI21" i="28"/>
  <c r="LI22" i="28" s="1"/>
  <c r="LI4" i="28"/>
  <c r="LJ1" i="28"/>
  <c r="LI23" i="28"/>
  <c r="LI9" i="28"/>
  <c r="LI15" i="28" s="1"/>
  <c r="LI25" i="28" s="1"/>
  <c r="KK26" i="28"/>
  <c r="KK27" i="28" s="1"/>
  <c r="KK29" i="28" s="1"/>
  <c r="KK10" i="28"/>
  <c r="KK11" i="28"/>
  <c r="KK13" i="28" s="1"/>
  <c r="KK16" i="28"/>
  <c r="LT34" i="28"/>
  <c r="LT9" i="28"/>
  <c r="LT15" i="28" s="1"/>
  <c r="LT25" i="28" s="1"/>
  <c r="LT4" i="28"/>
  <c r="LU1" i="28"/>
  <c r="HV11" i="28"/>
  <c r="HV13" i="28" s="1"/>
  <c r="IF18" i="28"/>
  <c r="IF20" i="28" s="1"/>
  <c r="MY26" i="28"/>
  <c r="MY27" i="28" s="1"/>
  <c r="MY29" i="28" s="1"/>
  <c r="MY16" i="28"/>
  <c r="MY10" i="28"/>
  <c r="MY17" i="28"/>
  <c r="MY19" i="28" s="1"/>
  <c r="MY11" i="28"/>
  <c r="MY13" i="28" s="1"/>
  <c r="KJ12" i="28"/>
  <c r="MB28" i="28"/>
  <c r="JZ26" i="28"/>
  <c r="JZ27" i="28"/>
  <c r="JZ29" i="28" s="1"/>
  <c r="JZ16" i="28"/>
  <c r="JZ10" i="28"/>
  <c r="KI28" i="28"/>
  <c r="JC18" i="28"/>
  <c r="JC20" i="28" s="1"/>
  <c r="MB12" i="28"/>
  <c r="MM18" i="28"/>
  <c r="MM20" i="28" s="1"/>
  <c r="MP34" i="28"/>
  <c r="MP9" i="28"/>
  <c r="MP15" i="28" s="1"/>
  <c r="MP25" i="28" s="1"/>
  <c r="MQ1" i="28"/>
  <c r="MP4" i="28"/>
  <c r="LF18" i="28"/>
  <c r="LF20" i="28" s="1"/>
  <c r="JC11" i="28"/>
  <c r="JC13" i="28" s="1"/>
  <c r="MB18" i="28"/>
  <c r="MB20" i="28" s="1"/>
  <c r="KV26" i="28"/>
  <c r="KV27" i="28" s="1"/>
  <c r="KV29" i="28" s="1"/>
  <c r="KV10" i="28"/>
  <c r="KV16" i="28"/>
  <c r="KV11" i="28"/>
  <c r="KV13" i="28" s="1"/>
  <c r="IR12" i="28"/>
  <c r="MM11" i="28"/>
  <c r="MM13" i="28" s="1"/>
  <c r="IS32" i="28"/>
  <c r="KJ27" i="28"/>
  <c r="KJ29" i="28" s="1"/>
  <c r="KA6" i="28"/>
  <c r="KA5" i="28"/>
  <c r="KA32" i="28" s="1"/>
  <c r="KM34" i="28"/>
  <c r="KM21" i="28"/>
  <c r="KM9" i="28"/>
  <c r="KM15" i="28" s="1"/>
  <c r="KM25" i="28" s="1"/>
  <c r="KM4" i="28"/>
  <c r="KN1" i="28"/>
  <c r="JC28" i="28"/>
  <c r="JY17" i="28"/>
  <c r="JY19" i="28" s="1"/>
  <c r="MZ4" i="28"/>
  <c r="JN18" i="28"/>
  <c r="JN20" i="28" s="1"/>
  <c r="LH6" i="28"/>
  <c r="LH5" i="28"/>
  <c r="LH32" i="28" s="1"/>
  <c r="KU28" i="28"/>
  <c r="LQ12" i="28"/>
  <c r="LF12" i="28"/>
  <c r="HV27" i="28"/>
  <c r="HV29" i="28" s="1"/>
  <c r="JQ34" i="28"/>
  <c r="JQ21" i="28"/>
  <c r="JQ9" i="28"/>
  <c r="JQ15" i="28" s="1"/>
  <c r="JQ25" i="28" s="1"/>
  <c r="JR1" i="28"/>
  <c r="JQ4" i="28"/>
  <c r="KJ18" i="28"/>
  <c r="KJ20" i="28" s="1"/>
  <c r="HV18" i="28"/>
  <c r="HV20" i="28" s="1"/>
  <c r="LQ18" i="28"/>
  <c r="LQ20" i="28" s="1"/>
  <c r="MO6" i="28"/>
  <c r="MO5" i="28"/>
  <c r="LF28" i="28"/>
  <c r="HJ28" i="28"/>
  <c r="JC27" i="28"/>
  <c r="JC29" i="28" s="1"/>
  <c r="MD6" i="28"/>
  <c r="MD5" i="28"/>
  <c r="MD32" i="28" s="1"/>
  <c r="LG32" i="28"/>
  <c r="IR11" i="28"/>
  <c r="IR13" i="28" s="1"/>
  <c r="MM27" i="28"/>
  <c r="MM29" i="28" s="1"/>
  <c r="KB34" i="28"/>
  <c r="KB4" i="28"/>
  <c r="KC1" i="28"/>
  <c r="KB9" i="28"/>
  <c r="KB15" i="28" s="1"/>
  <c r="KB25" i="28" s="1"/>
  <c r="LQ28" i="28"/>
  <c r="JX12" i="28"/>
  <c r="B37" i="17"/>
  <c r="H36" i="17"/>
  <c r="KC34" i="28" l="1"/>
  <c r="KC21" i="28"/>
  <c r="KC9" i="28"/>
  <c r="KC15" i="28" s="1"/>
  <c r="KC25" i="28" s="1"/>
  <c r="KC4" i="28"/>
  <c r="KD1" i="28"/>
  <c r="KV18" i="28"/>
  <c r="KV20" i="28" s="1"/>
  <c r="MY18" i="28"/>
  <c r="MY20" i="28" s="1"/>
  <c r="LR11" i="28"/>
  <c r="LR13" i="28" s="1"/>
  <c r="MM28" i="28"/>
  <c r="LG18" i="28"/>
  <c r="LG20" i="28" s="1"/>
  <c r="KY34" i="28"/>
  <c r="KY21" i="28"/>
  <c r="KZ1" i="28"/>
  <c r="KY9" i="28"/>
  <c r="KY15" i="28" s="1"/>
  <c r="KY25" i="28" s="1"/>
  <c r="KY4" i="28"/>
  <c r="JQ6" i="28"/>
  <c r="JQ5" i="28"/>
  <c r="JQ32" i="28" s="1"/>
  <c r="MZ6" i="28"/>
  <c r="MZ5" i="28"/>
  <c r="MZ32" i="28" s="1"/>
  <c r="KV12" i="28"/>
  <c r="LJ34" i="28"/>
  <c r="LJ9" i="28"/>
  <c r="LJ15" i="28" s="1"/>
  <c r="LJ25" i="28" s="1"/>
  <c r="LK1" i="28"/>
  <c r="LJ4" i="28"/>
  <c r="LR18" i="28"/>
  <c r="LR20" i="28" s="1"/>
  <c r="IS12" i="28"/>
  <c r="MN32" i="28"/>
  <c r="MC18" i="28"/>
  <c r="MC20" i="28" s="1"/>
  <c r="LG17" i="28"/>
  <c r="LG19" i="28" s="1"/>
  <c r="JY28" i="28"/>
  <c r="LI6" i="28"/>
  <c r="LI5" i="28"/>
  <c r="LI32" i="28" s="1"/>
  <c r="MN17" i="28"/>
  <c r="MN19" i="28" s="1"/>
  <c r="MN11" i="28"/>
  <c r="MN13" i="28" s="1"/>
  <c r="MN26" i="28"/>
  <c r="MN27" i="28" s="1"/>
  <c r="MN29" i="28" s="1"/>
  <c r="MN16" i="28"/>
  <c r="MN18" i="28" s="1"/>
  <c r="MN20" i="28" s="1"/>
  <c r="MN10" i="28"/>
  <c r="MC28" i="28"/>
  <c r="IS28" i="28"/>
  <c r="IT26" i="28"/>
  <c r="IT27" i="28" s="1"/>
  <c r="IT29" i="28" s="1"/>
  <c r="IT17" i="28"/>
  <c r="IT19" i="28" s="1"/>
  <c r="IT16" i="28"/>
  <c r="IT10" i="28"/>
  <c r="IT11" i="28"/>
  <c r="IT13" i="28" s="1"/>
  <c r="MC27" i="28"/>
  <c r="MC29" i="28" s="1"/>
  <c r="LG28" i="28"/>
  <c r="NK26" i="28"/>
  <c r="NK27" i="28"/>
  <c r="NK29" i="28" s="1"/>
  <c r="NK17" i="28"/>
  <c r="NK19" i="28" s="1"/>
  <c r="NK10" i="28"/>
  <c r="NK11" i="28" s="1"/>
  <c r="NK13" i="28" s="1"/>
  <c r="NK16" i="28"/>
  <c r="MC12" i="28"/>
  <c r="KL26" i="28"/>
  <c r="KL27" i="28" s="1"/>
  <c r="KL29" i="28" s="1"/>
  <c r="KL16" i="28"/>
  <c r="KL10" i="28"/>
  <c r="KL11" i="28" s="1"/>
  <c r="KL13" i="28" s="1"/>
  <c r="NL6" i="28"/>
  <c r="NL5" i="28"/>
  <c r="NL32" i="28" s="1"/>
  <c r="KX5" i="28"/>
  <c r="KX6" i="28"/>
  <c r="LH26" i="28"/>
  <c r="LH27" i="28" s="1"/>
  <c r="LH29" i="28" s="1"/>
  <c r="LH17" i="28"/>
  <c r="LH19" i="28" s="1"/>
  <c r="LH11" i="28"/>
  <c r="LH13" i="28" s="1"/>
  <c r="LH10" i="28"/>
  <c r="LH16" i="28"/>
  <c r="LG12" i="28"/>
  <c r="JR34" i="28"/>
  <c r="JR21" i="28"/>
  <c r="JR22" i="28" s="1"/>
  <c r="JR9" i="28"/>
  <c r="JR15" i="28" s="1"/>
  <c r="JR25" i="28" s="1"/>
  <c r="JR4" i="28"/>
  <c r="NM34" i="28"/>
  <c r="NM4" i="28"/>
  <c r="NN1" i="28"/>
  <c r="NM9" i="28"/>
  <c r="NM15" i="28" s="1"/>
  <c r="NM25" i="28" s="1"/>
  <c r="JD12" i="28"/>
  <c r="LR28" i="28"/>
  <c r="KM6" i="28"/>
  <c r="KM5" i="28"/>
  <c r="KM32" i="28" s="1"/>
  <c r="NB34" i="28"/>
  <c r="NB9" i="28"/>
  <c r="NB15" i="28" s="1"/>
  <c r="NB25" i="28" s="1"/>
  <c r="NB4" i="28"/>
  <c r="NC1" i="28"/>
  <c r="NA6" i="28"/>
  <c r="NA5" i="28"/>
  <c r="NA32" i="28" s="1"/>
  <c r="JO12" i="28"/>
  <c r="IH28" i="28"/>
  <c r="MQ34" i="28"/>
  <c r="MQ21" i="28"/>
  <c r="MQ9" i="28"/>
  <c r="MQ15" i="28" s="1"/>
  <c r="MQ25" i="28" s="1"/>
  <c r="MQ4" i="28"/>
  <c r="MR1" i="28"/>
  <c r="JY18" i="28"/>
  <c r="JY20" i="28" s="1"/>
  <c r="ME6" i="28"/>
  <c r="ME5" i="28"/>
  <c r="KB6" i="28"/>
  <c r="KB5" i="28"/>
  <c r="KB32" i="28" s="1"/>
  <c r="MY12" i="28"/>
  <c r="MY28" i="28"/>
  <c r="KV28" i="28"/>
  <c r="KN34" i="28"/>
  <c r="KN9" i="28"/>
  <c r="KN15" i="28" s="1"/>
  <c r="KN25" i="28" s="1"/>
  <c r="KN4" i="28"/>
  <c r="KO1" i="28"/>
  <c r="JZ12" i="28"/>
  <c r="IH12" i="28"/>
  <c r="LU34" i="28"/>
  <c r="LU21" i="28"/>
  <c r="LU22" i="28" s="1"/>
  <c r="LU23" i="28"/>
  <c r="LU9" i="28"/>
  <c r="LU15" i="28" s="1"/>
  <c r="LU25" i="28" s="1"/>
  <c r="LU4" i="28"/>
  <c r="LV1" i="28"/>
  <c r="IS17" i="28"/>
  <c r="IS19" i="28" s="1"/>
  <c r="JZ11" i="28"/>
  <c r="JZ13" i="28" s="1"/>
  <c r="OI34" i="28"/>
  <c r="OI21" i="28"/>
  <c r="OI22" i="28" s="1"/>
  <c r="OI4" i="28"/>
  <c r="OU1" i="28"/>
  <c r="OI9" i="28"/>
  <c r="OI15" i="28" s="1"/>
  <c r="OI25" i="28" s="1"/>
  <c r="OJ1" i="28"/>
  <c r="LS26" i="28"/>
  <c r="LS16" i="28"/>
  <c r="LS27" i="28"/>
  <c r="LS29" i="28" s="1"/>
  <c r="LS17" i="28"/>
  <c r="LS19" i="28" s="1"/>
  <c r="LS10" i="28"/>
  <c r="IH17" i="28"/>
  <c r="IH19" i="28" s="1"/>
  <c r="MP6" i="28"/>
  <c r="MP5" i="28"/>
  <c r="JO11" i="28"/>
  <c r="JO13" i="28" s="1"/>
  <c r="JP26" i="28"/>
  <c r="JP27" i="28" s="1"/>
  <c r="JP29" i="28" s="1"/>
  <c r="JP16" i="28"/>
  <c r="JP17" i="28" s="1"/>
  <c r="JP19" i="28" s="1"/>
  <c r="JP10" i="28"/>
  <c r="JP11" i="28" s="1"/>
  <c r="JP13" i="28" s="1"/>
  <c r="NL10" i="28"/>
  <c r="NL16" i="28"/>
  <c r="JO18" i="28"/>
  <c r="JO20" i="28" s="1"/>
  <c r="IH27" i="28"/>
  <c r="IH29" i="28" s="1"/>
  <c r="KA26" i="28"/>
  <c r="KA27" i="28"/>
  <c r="KA29" i="28" s="1"/>
  <c r="KA11" i="28"/>
  <c r="KA13" i="28" s="1"/>
  <c r="KA17" i="28"/>
  <c r="KA19" i="28" s="1"/>
  <c r="KA10" i="28"/>
  <c r="KA16" i="28"/>
  <c r="MM12" i="28"/>
  <c r="JO28" i="28"/>
  <c r="JF6" i="28"/>
  <c r="JF5" i="28"/>
  <c r="JD11" i="28"/>
  <c r="JD13" i="28" s="1"/>
  <c r="MO32" i="28"/>
  <c r="KK12" i="28"/>
  <c r="JO17" i="28"/>
  <c r="JO19" i="28" s="1"/>
  <c r="MF34" i="28"/>
  <c r="MF9" i="28"/>
  <c r="MF15" i="28" s="1"/>
  <c r="MF25" i="28" s="1"/>
  <c r="MG1" i="28"/>
  <c r="MF4" i="28"/>
  <c r="JD17" i="28"/>
  <c r="JD19" i="28" s="1"/>
  <c r="KU12" i="28"/>
  <c r="KK28" i="28"/>
  <c r="KW16" i="28"/>
  <c r="KW26" i="28"/>
  <c r="KW27" i="28" s="1"/>
  <c r="KW29" i="28" s="1"/>
  <c r="KW11" i="28"/>
  <c r="KW13" i="28" s="1"/>
  <c r="KW10" i="28"/>
  <c r="KW32" i="28"/>
  <c r="KV17" i="28"/>
  <c r="KV19" i="28" s="1"/>
  <c r="NX34" i="28"/>
  <c r="NX23" i="28"/>
  <c r="NX9" i="28"/>
  <c r="NX15" i="28" s="1"/>
  <c r="NX25" i="28" s="1"/>
  <c r="NX3" i="28"/>
  <c r="NY1" i="28"/>
  <c r="NX4" i="28"/>
  <c r="LT6" i="28"/>
  <c r="LT5" i="28"/>
  <c r="MD26" i="28"/>
  <c r="MD27" i="28" s="1"/>
  <c r="MD29" i="28" s="1"/>
  <c r="MD16" i="28"/>
  <c r="MD17" i="28"/>
  <c r="MD19" i="28" s="1"/>
  <c r="MD11" i="28"/>
  <c r="MD13" i="28" s="1"/>
  <c r="MD10" i="28"/>
  <c r="JZ17" i="28"/>
  <c r="JZ19" i="28" s="1"/>
  <c r="JE26" i="28"/>
  <c r="JE27" i="28"/>
  <c r="JE29" i="28" s="1"/>
  <c r="JE16" i="28"/>
  <c r="JE17" i="28"/>
  <c r="JE19" i="28" s="1"/>
  <c r="JE10" i="28"/>
  <c r="JE11" i="28" s="1"/>
  <c r="JE13" i="28" s="1"/>
  <c r="NW5" i="28"/>
  <c r="NW6" i="28"/>
  <c r="JZ28" i="28"/>
  <c r="KK18" i="28"/>
  <c r="KK20" i="28" s="1"/>
  <c r="JP32" i="28"/>
  <c r="MO26" i="28"/>
  <c r="MO17" i="28"/>
  <c r="MO19" i="28" s="1"/>
  <c r="MO16" i="28"/>
  <c r="MO10" i="28"/>
  <c r="HV28" i="28"/>
  <c r="KK17" i="28"/>
  <c r="KK19" i="28" s="1"/>
  <c r="JO27" i="28"/>
  <c r="JO29" i="28" s="1"/>
  <c r="JD28" i="28"/>
  <c r="IG28" i="28"/>
  <c r="JN12" i="28"/>
  <c r="B38" i="17"/>
  <c r="H37" i="17"/>
  <c r="KA18" i="28" l="1"/>
  <c r="KA20" i="28" s="1"/>
  <c r="KM26" i="28"/>
  <c r="KM27" i="28"/>
  <c r="KM29" i="28" s="1"/>
  <c r="KM16" i="28"/>
  <c r="KM17" i="28" s="1"/>
  <c r="KM19" i="28" s="1"/>
  <c r="KM10" i="28"/>
  <c r="KM11" i="28"/>
  <c r="KM13" i="28" s="1"/>
  <c r="LH18" i="28"/>
  <c r="LH20" i="28" s="1"/>
  <c r="LJ5" i="28"/>
  <c r="LJ6" i="28"/>
  <c r="KW28" i="28"/>
  <c r="KW18" i="28"/>
  <c r="KW20" i="28" s="1"/>
  <c r="KN6" i="28"/>
  <c r="KN5" i="28"/>
  <c r="KN32" i="28" s="1"/>
  <c r="LT32" i="28"/>
  <c r="KA12" i="28"/>
  <c r="LH12" i="28"/>
  <c r="LK34" i="28"/>
  <c r="LK21" i="28"/>
  <c r="LK9" i="28"/>
  <c r="LK15" i="28" s="1"/>
  <c r="LK25" i="28" s="1"/>
  <c r="LL1" i="28"/>
  <c r="LK4" i="28"/>
  <c r="MP32" i="28"/>
  <c r="IH18" i="28"/>
  <c r="IH20" i="28" s="1"/>
  <c r="MN12" i="28"/>
  <c r="MO28" i="28"/>
  <c r="MR34" i="28"/>
  <c r="MR9" i="28"/>
  <c r="MR15" i="28" s="1"/>
  <c r="MR25" i="28" s="1"/>
  <c r="MR4" i="28"/>
  <c r="MS1" i="28"/>
  <c r="MP27" i="28"/>
  <c r="MP29" i="28" s="1"/>
  <c r="MP26" i="28"/>
  <c r="MP16" i="28"/>
  <c r="MP10" i="28"/>
  <c r="NK18" i="28"/>
  <c r="NK20" i="28" s="1"/>
  <c r="LR12" i="28"/>
  <c r="MD18" i="28"/>
  <c r="MD20" i="28" s="1"/>
  <c r="KL17" i="28"/>
  <c r="KL19" i="28" s="1"/>
  <c r="MD28" i="28"/>
  <c r="KL28" i="28"/>
  <c r="NW32" i="28"/>
  <c r="NY34" i="28"/>
  <c r="NZ1" i="28"/>
  <c r="NY4" i="28"/>
  <c r="NY9" i="28"/>
  <c r="NY15" i="28" s="1"/>
  <c r="NY25" i="28" s="1"/>
  <c r="LV34" i="28"/>
  <c r="LV4" i="28"/>
  <c r="LV9" i="28"/>
  <c r="LV15" i="28" s="1"/>
  <c r="LV25" i="28" s="1"/>
  <c r="LW1" i="28"/>
  <c r="NK12" i="28"/>
  <c r="NX26" i="28"/>
  <c r="NX16" i="28"/>
  <c r="NX10" i="28"/>
  <c r="KC5" i="28"/>
  <c r="KC6" i="28"/>
  <c r="KO34" i="28"/>
  <c r="KO21" i="28"/>
  <c r="KO4" i="28"/>
  <c r="KO9" i="28"/>
  <c r="KO15" i="28" s="1"/>
  <c r="KO25" i="28" s="1"/>
  <c r="KP1" i="28"/>
  <c r="NX6" i="28"/>
  <c r="NX5" i="28"/>
  <c r="NX32" i="28" s="1"/>
  <c r="LT26" i="28"/>
  <c r="LT27" i="28"/>
  <c r="LT29" i="28" s="1"/>
  <c r="LT16" i="28"/>
  <c r="LT10" i="28"/>
  <c r="LT11" i="28" s="1"/>
  <c r="LT13" i="28" s="1"/>
  <c r="MN28" i="28"/>
  <c r="JP28" i="28"/>
  <c r="NW26" i="28"/>
  <c r="NW27" i="28" s="1"/>
  <c r="NW29" i="28" s="1"/>
  <c r="NW16" i="28"/>
  <c r="NW10" i="28"/>
  <c r="MF6" i="28"/>
  <c r="MF5" i="28"/>
  <c r="MF32" i="28" s="1"/>
  <c r="MZ26" i="28"/>
  <c r="MZ27" i="28" s="1"/>
  <c r="MZ29" i="28" s="1"/>
  <c r="MZ16" i="28"/>
  <c r="MZ10" i="28"/>
  <c r="MZ11" i="28" s="1"/>
  <c r="MZ13" i="28" s="1"/>
  <c r="JQ26" i="28"/>
  <c r="JQ16" i="28"/>
  <c r="JQ17" i="28"/>
  <c r="JQ19" i="28" s="1"/>
  <c r="JQ10" i="28"/>
  <c r="JQ11" i="28"/>
  <c r="JQ13" i="28" s="1"/>
  <c r="NL26" i="28"/>
  <c r="JP18" i="28"/>
  <c r="JP20" i="28" s="1"/>
  <c r="OI6" i="28"/>
  <c r="OI5" i="28"/>
  <c r="OI32" i="28" s="1"/>
  <c r="JE12" i="28"/>
  <c r="NN34" i="28"/>
  <c r="NN4" i="28"/>
  <c r="NN9" i="28"/>
  <c r="NN15" i="28" s="1"/>
  <c r="NN25" i="28" s="1"/>
  <c r="NO1" i="28"/>
  <c r="KA28" i="28"/>
  <c r="LU5" i="28"/>
  <c r="LU6" i="28"/>
  <c r="NM6" i="28"/>
  <c r="NM5" i="28"/>
  <c r="NM32" i="28" s="1"/>
  <c r="LH28" i="28"/>
  <c r="NA26" i="28"/>
  <c r="NA16" i="28"/>
  <c r="NA17" i="28" s="1"/>
  <c r="NA19" i="28" s="1"/>
  <c r="NA27" i="28"/>
  <c r="NA29" i="28" s="1"/>
  <c r="NA10" i="28"/>
  <c r="KX26" i="28"/>
  <c r="KX16" i="28"/>
  <c r="KX17" i="28"/>
  <c r="KX19" i="28" s="1"/>
  <c r="KX10" i="28"/>
  <c r="JE18" i="28"/>
  <c r="JE20" i="28" s="1"/>
  <c r="KX32" i="28"/>
  <c r="NB5" i="28"/>
  <c r="NB6" i="28"/>
  <c r="JD18" i="28"/>
  <c r="JD20" i="28" s="1"/>
  <c r="MO12" i="28"/>
  <c r="LS18" i="28"/>
  <c r="LS20" i="28" s="1"/>
  <c r="LI26" i="28"/>
  <c r="LI27" i="28" s="1"/>
  <c r="LI29" i="28" s="1"/>
  <c r="LI17" i="28"/>
  <c r="LI19" i="28" s="1"/>
  <c r="LI10" i="28"/>
  <c r="LI11" i="28"/>
  <c r="LI13" i="28" s="1"/>
  <c r="LI16" i="28"/>
  <c r="KY5" i="28"/>
  <c r="KY6" i="28"/>
  <c r="LS28" i="28"/>
  <c r="JZ18" i="28"/>
  <c r="JZ20" i="28" s="1"/>
  <c r="KB26" i="28"/>
  <c r="KB27" i="28"/>
  <c r="KB29" i="28" s="1"/>
  <c r="KB16" i="28"/>
  <c r="KB17" i="28" s="1"/>
  <c r="KB19" i="28" s="1"/>
  <c r="KB10" i="28"/>
  <c r="KB11" i="28" s="1"/>
  <c r="KB13" i="28" s="1"/>
  <c r="NL27" i="28"/>
  <c r="NL29" i="28" s="1"/>
  <c r="NL11" i="28"/>
  <c r="NL13" i="28" s="1"/>
  <c r="NL17" i="28"/>
  <c r="NL19" i="28" s="1"/>
  <c r="MO18" i="28"/>
  <c r="MO20" i="28" s="1"/>
  <c r="MD12" i="28"/>
  <c r="KW12" i="28"/>
  <c r="OJ34" i="28"/>
  <c r="OJ23" i="28"/>
  <c r="OJ3" i="28"/>
  <c r="OJ4" i="28"/>
  <c r="OK1" i="28"/>
  <c r="OJ9" i="28"/>
  <c r="OJ15" i="28" s="1"/>
  <c r="OJ25" i="28" s="1"/>
  <c r="ME32" i="28"/>
  <c r="JR6" i="28"/>
  <c r="JR5" i="28"/>
  <c r="JR32" i="28" s="1"/>
  <c r="IT12" i="28"/>
  <c r="KZ34" i="28"/>
  <c r="KZ9" i="28"/>
  <c r="KZ15" i="28" s="1"/>
  <c r="KZ25" i="28" s="1"/>
  <c r="LA1" i="28"/>
  <c r="KZ4" i="28"/>
  <c r="JF26" i="28"/>
  <c r="JF27" i="28"/>
  <c r="JF29" i="28" s="1"/>
  <c r="JF16" i="28"/>
  <c r="JF17" i="28" s="1"/>
  <c r="JF19" i="28" s="1"/>
  <c r="JF10" i="28"/>
  <c r="JF11" i="28" s="1"/>
  <c r="JF13" i="28" s="1"/>
  <c r="OU34" i="28"/>
  <c r="OU21" i="28"/>
  <c r="OU22" i="28" s="1"/>
  <c r="OU9" i="28"/>
  <c r="OU15" i="28" s="1"/>
  <c r="OU25" i="28" s="1"/>
  <c r="OU4" i="28"/>
  <c r="OV1" i="28"/>
  <c r="MO27" i="28"/>
  <c r="MO29" i="28" s="1"/>
  <c r="IT28" i="28"/>
  <c r="MQ5" i="28"/>
  <c r="MQ6" i="28"/>
  <c r="KD34" i="28"/>
  <c r="KD21" i="28"/>
  <c r="KD22" i="28" s="1"/>
  <c r="KD9" i="28"/>
  <c r="KD15" i="28" s="1"/>
  <c r="KD25" i="28" s="1"/>
  <c r="KD4" i="28"/>
  <c r="MG21" i="28"/>
  <c r="MG22" i="28" s="1"/>
  <c r="MG34" i="28"/>
  <c r="MG23" i="28"/>
  <c r="MG4" i="28"/>
  <c r="MG9" i="28"/>
  <c r="MG15" i="28" s="1"/>
  <c r="MG25" i="28" s="1"/>
  <c r="MH1" i="28"/>
  <c r="LS11" i="28"/>
  <c r="LS13" i="28" s="1"/>
  <c r="NC34" i="28"/>
  <c r="NC21" i="28"/>
  <c r="NC9" i="28"/>
  <c r="NC15" i="28" s="1"/>
  <c r="NC25" i="28" s="1"/>
  <c r="NC4" i="28"/>
  <c r="ND1" i="28"/>
  <c r="NK28" i="28"/>
  <c r="JE28" i="28"/>
  <c r="MO11" i="28"/>
  <c r="MO13" i="28" s="1"/>
  <c r="KW17" i="28"/>
  <c r="KW19" i="28" s="1"/>
  <c r="JF32" i="28"/>
  <c r="JP12" i="28"/>
  <c r="IS18" i="28"/>
  <c r="IS20" i="28" s="1"/>
  <c r="ME26" i="28"/>
  <c r="ME10" i="28"/>
  <c r="ME17" i="28"/>
  <c r="ME19" i="28" s="1"/>
  <c r="ME16" i="28"/>
  <c r="KL12" i="28"/>
  <c r="IT18" i="28"/>
  <c r="IT20" i="28" s="1"/>
  <c r="B39" i="17"/>
  <c r="H38" i="17"/>
  <c r="OV34" i="28" l="1"/>
  <c r="OV23" i="28"/>
  <c r="OV9" i="28"/>
  <c r="OV15" i="28" s="1"/>
  <c r="OV25" i="28" s="1"/>
  <c r="OV3" i="28"/>
  <c r="OW1" i="28"/>
  <c r="LT18" i="28"/>
  <c r="LT20" i="28" s="1"/>
  <c r="OI26" i="28"/>
  <c r="OI27" i="28"/>
  <c r="OI29" i="28" s="1"/>
  <c r="OI16" i="28"/>
  <c r="OI10" i="28"/>
  <c r="LV6" i="28"/>
  <c r="LV5" i="28"/>
  <c r="LV32" i="28" s="1"/>
  <c r="KC32" i="28"/>
  <c r="NX27" i="28"/>
  <c r="NX29" i="28" s="1"/>
  <c r="NX17" i="28"/>
  <c r="NX19" i="28" s="1"/>
  <c r="NX11" i="28"/>
  <c r="NX13" i="28" s="1"/>
  <c r="NA11" i="28"/>
  <c r="NA13" i="28" s="1"/>
  <c r="MS34" i="28"/>
  <c r="MS21" i="28"/>
  <c r="MS22" i="28" s="1"/>
  <c r="MS23" i="28"/>
  <c r="MT1" i="28"/>
  <c r="MS9" i="28"/>
  <c r="MS15" i="28" s="1"/>
  <c r="MS25" i="28" s="1"/>
  <c r="MS4" i="28"/>
  <c r="MH34" i="28"/>
  <c r="MH9" i="28"/>
  <c r="MH15" i="28" s="1"/>
  <c r="MH25" i="28" s="1"/>
  <c r="MH4" i="28"/>
  <c r="MI1" i="28"/>
  <c r="MZ28" i="28"/>
  <c r="NB26" i="28"/>
  <c r="NB27" i="28"/>
  <c r="NB29" i="28" s="1"/>
  <c r="NB16" i="28"/>
  <c r="NB17" i="28" s="1"/>
  <c r="NB19" i="28" s="1"/>
  <c r="NB10" i="28"/>
  <c r="NB11" i="28" s="1"/>
  <c r="NB13" i="28" s="1"/>
  <c r="LS12" i="28"/>
  <c r="KD5" i="28"/>
  <c r="KD6" i="28"/>
  <c r="NL28" i="28"/>
  <c r="LW34" i="28"/>
  <c r="LW21" i="28"/>
  <c r="LW4" i="28"/>
  <c r="LW9" i="28"/>
  <c r="LW15" i="28" s="1"/>
  <c r="LW25" i="28" s="1"/>
  <c r="LX1" i="28"/>
  <c r="LU26" i="28"/>
  <c r="LU16" i="28"/>
  <c r="LU27" i="28"/>
  <c r="LU29" i="28" s="1"/>
  <c r="LU10" i="28"/>
  <c r="LU11" i="28"/>
  <c r="LU13" i="28" s="1"/>
  <c r="KL18" i="28"/>
  <c r="KL20" i="28" s="1"/>
  <c r="NO21" i="28"/>
  <c r="NO34" i="28"/>
  <c r="NO4" i="28"/>
  <c r="NO9" i="28"/>
  <c r="NO15" i="28" s="1"/>
  <c r="NO25" i="28" s="1"/>
  <c r="NP1" i="28"/>
  <c r="LT12" i="28"/>
  <c r="MR6" i="28"/>
  <c r="MR5" i="28"/>
  <c r="KB12" i="28"/>
  <c r="MZ17" i="28"/>
  <c r="MZ19" i="28" s="1"/>
  <c r="MG6" i="28"/>
  <c r="MG5" i="28"/>
  <c r="MG32" i="28" s="1"/>
  <c r="JR26" i="28"/>
  <c r="JR27" i="28" s="1"/>
  <c r="JR29" i="28" s="1"/>
  <c r="JR16" i="28"/>
  <c r="JR10" i="28"/>
  <c r="JR17" i="28"/>
  <c r="JR19" i="28" s="1"/>
  <c r="JR11" i="28"/>
  <c r="JR13" i="28" s="1"/>
  <c r="NX18" i="28"/>
  <c r="NX20" i="28" s="1"/>
  <c r="LT28" i="28"/>
  <c r="NM26" i="28"/>
  <c r="NM27" i="28" s="1"/>
  <c r="NM29" i="28" s="1"/>
  <c r="NM10" i="28"/>
  <c r="NM16" i="28"/>
  <c r="NM11" i="28"/>
  <c r="NM13" i="28" s="1"/>
  <c r="NL12" i="28"/>
  <c r="KP34" i="28"/>
  <c r="KP21" i="28"/>
  <c r="KP22" i="28" s="1"/>
  <c r="KP4" i="28"/>
  <c r="KP9" i="28"/>
  <c r="KP15" i="28" s="1"/>
  <c r="KP25" i="28" s="1"/>
  <c r="OJ10" i="28"/>
  <c r="OJ16" i="28"/>
  <c r="JQ12" i="28"/>
  <c r="KM18" i="28"/>
  <c r="KM20" i="28" s="1"/>
  <c r="OU6" i="28"/>
  <c r="OU5" i="28"/>
  <c r="OU32" i="28" s="1"/>
  <c r="KC26" i="28"/>
  <c r="KC27" i="28"/>
  <c r="KC29" i="28" s="1"/>
  <c r="KC16" i="28"/>
  <c r="KC10" i="28"/>
  <c r="NA18" i="28"/>
  <c r="NA20" i="28" s="1"/>
  <c r="KN26" i="28"/>
  <c r="KN27" i="28" s="1"/>
  <c r="KN29" i="28" s="1"/>
  <c r="KN16" i="28"/>
  <c r="KN17" i="28" s="1"/>
  <c r="KN19" i="28" s="1"/>
  <c r="KN10" i="28"/>
  <c r="NA28" i="28"/>
  <c r="NB32" i="28"/>
  <c r="LJ32" i="28"/>
  <c r="OK34" i="28"/>
  <c r="OK9" i="28"/>
  <c r="OK15" i="28" s="1"/>
  <c r="OK25" i="28" s="1"/>
  <c r="OK4" i="28"/>
  <c r="OL1" i="28"/>
  <c r="MF26" i="28"/>
  <c r="MF27" i="28"/>
  <c r="MF29" i="28" s="1"/>
  <c r="MF10" i="28"/>
  <c r="MF16" i="28"/>
  <c r="MF11" i="28"/>
  <c r="MF13" i="28" s="1"/>
  <c r="OJ5" i="28"/>
  <c r="OJ32" i="28" s="1"/>
  <c r="OJ6" i="28"/>
  <c r="JF28" i="28"/>
  <c r="KX12" i="28"/>
  <c r="KM12" i="28"/>
  <c r="KY26" i="28"/>
  <c r="KY16" i="28"/>
  <c r="KY17" i="28" s="1"/>
  <c r="KY19" i="28" s="1"/>
  <c r="KY10" i="28"/>
  <c r="KY11" i="28"/>
  <c r="KY13" i="28" s="1"/>
  <c r="NW11" i="28"/>
  <c r="NW13" i="28" s="1"/>
  <c r="MP12" i="28"/>
  <c r="MQ27" i="28"/>
  <c r="MQ29" i="28" s="1"/>
  <c r="MQ17" i="28"/>
  <c r="MQ19" i="28" s="1"/>
  <c r="MQ16" i="28"/>
  <c r="MQ10" i="28"/>
  <c r="MQ26" i="28"/>
  <c r="KY32" i="28"/>
  <c r="JQ18" i="28"/>
  <c r="JQ20" i="28" s="1"/>
  <c r="NC6" i="28"/>
  <c r="NC5" i="28"/>
  <c r="NC32" i="28" s="1"/>
  <c r="KX18" i="28"/>
  <c r="KX20" i="28" s="1"/>
  <c r="JQ28" i="28"/>
  <c r="NY6" i="28"/>
  <c r="NY5" i="28"/>
  <c r="NY32" i="28" s="1"/>
  <c r="MP17" i="28"/>
  <c r="MP19" i="28" s="1"/>
  <c r="ME11" i="28"/>
  <c r="ME13" i="28" s="1"/>
  <c r="KX28" i="28"/>
  <c r="NN6" i="28"/>
  <c r="NN5" i="28"/>
  <c r="NN32" i="28" s="1"/>
  <c r="JQ27" i="28"/>
  <c r="JQ29" i="28" s="1"/>
  <c r="NZ34" i="28"/>
  <c r="NZ9" i="28"/>
  <c r="NZ15" i="28" s="1"/>
  <c r="NZ25" i="28" s="1"/>
  <c r="OA1" i="28"/>
  <c r="NZ4" i="28"/>
  <c r="MP11" i="28"/>
  <c r="MP13" i="28" s="1"/>
  <c r="KM28" i="28"/>
  <c r="MZ12" i="28"/>
  <c r="LI28" i="28"/>
  <c r="ME27" i="28"/>
  <c r="ME29" i="28" s="1"/>
  <c r="JF12" i="28"/>
  <c r="KB18" i="28"/>
  <c r="KB20" i="28" s="1"/>
  <c r="LT17" i="28"/>
  <c r="LT19" i="28" s="1"/>
  <c r="JF18" i="28"/>
  <c r="JF20" i="28" s="1"/>
  <c r="LJ26" i="28"/>
  <c r="LJ16" i="28"/>
  <c r="LJ17" i="28"/>
  <c r="LJ19" i="28" s="1"/>
  <c r="LJ10" i="28"/>
  <c r="LJ11" i="28" s="1"/>
  <c r="LJ13" i="28" s="1"/>
  <c r="KB28" i="28"/>
  <c r="LU32" i="28"/>
  <c r="LK5" i="28"/>
  <c r="LK6" i="28"/>
  <c r="KZ5" i="28"/>
  <c r="KZ6" i="28"/>
  <c r="KX11" i="28"/>
  <c r="KX13" i="28" s="1"/>
  <c r="KO6" i="28"/>
  <c r="KO5" i="28"/>
  <c r="KO32" i="28" s="1"/>
  <c r="LL34" i="28"/>
  <c r="LL9" i="28"/>
  <c r="LL15" i="28" s="1"/>
  <c r="LL25" i="28" s="1"/>
  <c r="LL4" i="28"/>
  <c r="LM1" i="28"/>
  <c r="ND34" i="28"/>
  <c r="ND9" i="28"/>
  <c r="ND15" i="28" s="1"/>
  <c r="ND25" i="28" s="1"/>
  <c r="ND4" i="28"/>
  <c r="NE1" i="28"/>
  <c r="LA34" i="28"/>
  <c r="LA21" i="28"/>
  <c r="LA9" i="28"/>
  <c r="LA15" i="28" s="1"/>
  <c r="LA25" i="28" s="1"/>
  <c r="LA4" i="28"/>
  <c r="LB1" i="28"/>
  <c r="NW17" i="28"/>
  <c r="NW19" i="28" s="1"/>
  <c r="MQ32" i="28"/>
  <c r="LI18" i="28"/>
  <c r="LI20" i="28" s="1"/>
  <c r="NW28" i="28"/>
  <c r="ME18" i="28"/>
  <c r="ME20" i="28" s="1"/>
  <c r="LI12" i="28"/>
  <c r="KX27" i="28"/>
  <c r="KX29" i="28" s="1"/>
  <c r="NL18" i="28"/>
  <c r="NL20" i="28" s="1"/>
  <c r="MP28" i="28"/>
  <c r="H39" i="17"/>
  <c r="B40" i="17"/>
  <c r="OU27" i="28" l="1"/>
  <c r="OU29" i="28" s="1"/>
  <c r="OU26" i="28"/>
  <c r="OU10" i="28"/>
  <c r="OU16" i="28"/>
  <c r="OU17" i="28" s="1"/>
  <c r="OU19" i="28" s="1"/>
  <c r="OU11" i="28"/>
  <c r="OU13" i="28" s="1"/>
  <c r="NP34" i="28"/>
  <c r="NP9" i="28"/>
  <c r="NP15" i="28" s="1"/>
  <c r="NP25" i="28" s="1"/>
  <c r="NP4" i="28"/>
  <c r="NQ1" i="28"/>
  <c r="KD26" i="28"/>
  <c r="KD27" i="28" s="1"/>
  <c r="KD29" i="28" s="1"/>
  <c r="KD11" i="28"/>
  <c r="KD13" i="28" s="1"/>
  <c r="KD16" i="28"/>
  <c r="KD10" i="28"/>
  <c r="LM34" i="28"/>
  <c r="LM21" i="28"/>
  <c r="LN1" i="28"/>
  <c r="LM4" i="28"/>
  <c r="LM9" i="28"/>
  <c r="LM15" i="28" s="1"/>
  <c r="LM25" i="28" s="1"/>
  <c r="JR12" i="28"/>
  <c r="OI28" i="28"/>
  <c r="LW6" i="28"/>
  <c r="LW5" i="28"/>
  <c r="LW32" i="28" s="1"/>
  <c r="LK27" i="28"/>
  <c r="LK29" i="28" s="1"/>
  <c r="LK17" i="28"/>
  <c r="LK19" i="28" s="1"/>
  <c r="LK26" i="28"/>
  <c r="LK16" i="28"/>
  <c r="LK10" i="28"/>
  <c r="KY28" i="28"/>
  <c r="KD32" i="28"/>
  <c r="OA34" i="28"/>
  <c r="OA21" i="28"/>
  <c r="OB1" i="28"/>
  <c r="OA9" i="28"/>
  <c r="OA15" i="28" s="1"/>
  <c r="OA25" i="28" s="1"/>
  <c r="OA4" i="28"/>
  <c r="OJ26" i="28"/>
  <c r="ME12" i="28"/>
  <c r="OI12" i="28"/>
  <c r="NY26" i="28"/>
  <c r="NY16" i="28"/>
  <c r="NY17" i="28" s="1"/>
  <c r="NY19" i="28" s="1"/>
  <c r="NY10" i="28"/>
  <c r="KY18" i="28"/>
  <c r="KY20" i="28" s="1"/>
  <c r="JR18" i="28"/>
  <c r="JR20" i="28" s="1"/>
  <c r="OW34" i="28"/>
  <c r="OW9" i="28"/>
  <c r="OW15" i="28" s="1"/>
  <c r="OW25" i="28" s="1"/>
  <c r="OX1" i="28"/>
  <c r="OW4" i="28"/>
  <c r="LV26" i="28"/>
  <c r="LV16" i="28"/>
  <c r="LV10" i="28"/>
  <c r="LV11" i="28"/>
  <c r="LV13" i="28" s="1"/>
  <c r="LV17" i="28"/>
  <c r="LV19" i="28" s="1"/>
  <c r="MS6" i="28"/>
  <c r="MS5" i="28"/>
  <c r="MS32" i="28" s="1"/>
  <c r="OI18" i="28"/>
  <c r="OI20" i="28" s="1"/>
  <c r="LJ28" i="28"/>
  <c r="NX12" i="28"/>
  <c r="KC18" i="28"/>
  <c r="KC20" i="28" s="1"/>
  <c r="NM18" i="28"/>
  <c r="NM20" i="28" s="1"/>
  <c r="LU28" i="28"/>
  <c r="KZ26" i="28"/>
  <c r="KZ27" i="28"/>
  <c r="KZ29" i="28" s="1"/>
  <c r="KZ17" i="28"/>
  <c r="KZ19" i="28" s="1"/>
  <c r="KZ16" i="28"/>
  <c r="KZ10" i="28"/>
  <c r="MR16" i="28"/>
  <c r="MR26" i="28"/>
  <c r="MR27" i="28" s="1"/>
  <c r="MR29" i="28" s="1"/>
  <c r="MR10" i="28"/>
  <c r="MR11" i="28"/>
  <c r="MR13" i="28" s="1"/>
  <c r="NE34" i="28"/>
  <c r="NE23" i="28"/>
  <c r="NE21" i="28"/>
  <c r="NE22" i="28" s="1"/>
  <c r="NE4" i="28"/>
  <c r="NE9" i="28"/>
  <c r="NE15" i="28" s="1"/>
  <c r="NE25" i="28" s="1"/>
  <c r="NF1" i="28"/>
  <c r="ND6" i="28"/>
  <c r="ND5" i="28"/>
  <c r="LK32" i="28"/>
  <c r="KN11" i="28"/>
  <c r="KN13" i="28" s="1"/>
  <c r="OI11" i="28"/>
  <c r="OI13" i="28" s="1"/>
  <c r="KN18" i="28"/>
  <c r="KN20" i="28" s="1"/>
  <c r="NO6" i="28"/>
  <c r="NO5" i="28"/>
  <c r="NO32" i="28" s="1"/>
  <c r="NZ6" i="28"/>
  <c r="NZ5" i="28"/>
  <c r="NZ32" i="28" s="1"/>
  <c r="KY12" i="28"/>
  <c r="LL6" i="28"/>
  <c r="LL5" i="28"/>
  <c r="LL32" i="28" s="1"/>
  <c r="MF28" i="28"/>
  <c r="NB12" i="28"/>
  <c r="LJ18" i="28"/>
  <c r="LJ20" i="28" s="1"/>
  <c r="NC26" i="28"/>
  <c r="NC16" i="28"/>
  <c r="NC17" i="28"/>
  <c r="NC19" i="28" s="1"/>
  <c r="NC10" i="28"/>
  <c r="OL34" i="28"/>
  <c r="OL9" i="28"/>
  <c r="OL15" i="28" s="1"/>
  <c r="OL25" i="28" s="1"/>
  <c r="OM1" i="28"/>
  <c r="OL4" i="28"/>
  <c r="KP6" i="28"/>
  <c r="KP5" i="28"/>
  <c r="JR28" i="28"/>
  <c r="MP18" i="28"/>
  <c r="MP20" i="28" s="1"/>
  <c r="KY27" i="28"/>
  <c r="KY29" i="28" s="1"/>
  <c r="LU12" i="28"/>
  <c r="KC11" i="28"/>
  <c r="KC13" i="28" s="1"/>
  <c r="LJ27" i="28"/>
  <c r="LJ29" i="28" s="1"/>
  <c r="NW18" i="28"/>
  <c r="NW20" i="28" s="1"/>
  <c r="MG26" i="28"/>
  <c r="MG16" i="28"/>
  <c r="MG27" i="28"/>
  <c r="MG29" i="28" s="1"/>
  <c r="MG11" i="28"/>
  <c r="MG13" i="28" s="1"/>
  <c r="MG10" i="28"/>
  <c r="NB28" i="28"/>
  <c r="NX28" i="28"/>
  <c r="KO26" i="28"/>
  <c r="KO16" i="28"/>
  <c r="KO17" i="28"/>
  <c r="KO19" i="28" s="1"/>
  <c r="KO10" i="28"/>
  <c r="MQ18" i="28"/>
  <c r="MQ20" i="28" s="1"/>
  <c r="NW12" i="28"/>
  <c r="KC28" i="28"/>
  <c r="NM12" i="28"/>
  <c r="LX34" i="28"/>
  <c r="LX4" i="28"/>
  <c r="LX9" i="28"/>
  <c r="LX15" i="28" s="1"/>
  <c r="LX25" i="28" s="1"/>
  <c r="LY1" i="28"/>
  <c r="MI34" i="28"/>
  <c r="MI21" i="28"/>
  <c r="MI4" i="28"/>
  <c r="MI9" i="28"/>
  <c r="MI15" i="28" s="1"/>
  <c r="MI25" i="28" s="1"/>
  <c r="MJ1" i="28"/>
  <c r="MZ18" i="28"/>
  <c r="MZ20" i="28" s="1"/>
  <c r="NM28" i="28"/>
  <c r="KZ32" i="28"/>
  <c r="MF17" i="28"/>
  <c r="MF19" i="28" s="1"/>
  <c r="MF12" i="28"/>
  <c r="MT34" i="28"/>
  <c r="MU1" i="28"/>
  <c r="MT9" i="28"/>
  <c r="MT15" i="28" s="1"/>
  <c r="MT25" i="28" s="1"/>
  <c r="MT4" i="28"/>
  <c r="OI17" i="28"/>
  <c r="OI19" i="28" s="1"/>
  <c r="LJ12" i="28"/>
  <c r="KN28" i="28"/>
  <c r="LB34" i="28"/>
  <c r="LB21" i="28"/>
  <c r="LB22" i="28" s="1"/>
  <c r="LB9" i="28"/>
  <c r="LB15" i="28" s="1"/>
  <c r="LB25" i="28" s="1"/>
  <c r="LB4" i="28"/>
  <c r="LA6" i="28"/>
  <c r="LA5" i="28"/>
  <c r="LA32" i="28" s="1"/>
  <c r="OK5" i="28"/>
  <c r="OK6" i="28"/>
  <c r="NB18" i="28"/>
  <c r="NB20" i="28" s="1"/>
  <c r="MQ28" i="28"/>
  <c r="KC17" i="28"/>
  <c r="KC19" i="28" s="1"/>
  <c r="LU17" i="28"/>
  <c r="LU19" i="28" s="1"/>
  <c r="OV4" i="28"/>
  <c r="NN26" i="28"/>
  <c r="NN27" i="28" s="1"/>
  <c r="NN29" i="28" s="1"/>
  <c r="NN16" i="28"/>
  <c r="NN17" i="28" s="1"/>
  <c r="NN19" i="28" s="1"/>
  <c r="NN10" i="28"/>
  <c r="NN11" i="28"/>
  <c r="NN13" i="28" s="1"/>
  <c r="MQ11" i="28"/>
  <c r="MQ13" i="28" s="1"/>
  <c r="OJ27" i="28"/>
  <c r="OJ29" i="28" s="1"/>
  <c r="OJ17" i="28"/>
  <c r="OJ19" i="28" s="1"/>
  <c r="OJ11" i="28"/>
  <c r="OJ13" i="28" s="1"/>
  <c r="ME28" i="28"/>
  <c r="NM17" i="28"/>
  <c r="NM19" i="28" s="1"/>
  <c r="MR32" i="28"/>
  <c r="MH5" i="28"/>
  <c r="MH6" i="28"/>
  <c r="NA12" i="28"/>
  <c r="H40" i="17"/>
  <c r="B41" i="17"/>
  <c r="OL5" i="28" l="1"/>
  <c r="OL6" i="28"/>
  <c r="ND26" i="28"/>
  <c r="ND27" i="28"/>
  <c r="ND29" i="28" s="1"/>
  <c r="ND17" i="28"/>
  <c r="ND19" i="28" s="1"/>
  <c r="ND16" i="28"/>
  <c r="ND10" i="28"/>
  <c r="ND11" i="28" s="1"/>
  <c r="ND13" i="28" s="1"/>
  <c r="LW26" i="28"/>
  <c r="LW27" i="28"/>
  <c r="LW29" i="28" s="1"/>
  <c r="LW10" i="28"/>
  <c r="LW16" i="28"/>
  <c r="LW17" i="28" s="1"/>
  <c r="LW19" i="28" s="1"/>
  <c r="MJ34" i="28"/>
  <c r="MJ9" i="28"/>
  <c r="MJ15" i="28" s="1"/>
  <c r="MJ25" i="28" s="1"/>
  <c r="MJ4" i="28"/>
  <c r="MK1" i="28"/>
  <c r="OJ28" i="28"/>
  <c r="OK27" i="28"/>
  <c r="OK29" i="28" s="1"/>
  <c r="OK26" i="28"/>
  <c r="OK17" i="28"/>
  <c r="OK19" i="28" s="1"/>
  <c r="OK16" i="28"/>
  <c r="OK10" i="28"/>
  <c r="OK11" i="28"/>
  <c r="OK13" i="28" s="1"/>
  <c r="KZ28" i="28"/>
  <c r="LL27" i="28"/>
  <c r="LL29" i="28" s="1"/>
  <c r="LL16" i="28"/>
  <c r="LL26" i="28"/>
  <c r="LL10" i="28"/>
  <c r="LB6" i="28"/>
  <c r="LB5" i="28"/>
  <c r="LB32" i="28" s="1"/>
  <c r="NZ27" i="28"/>
  <c r="NZ29" i="28" s="1"/>
  <c r="NZ26" i="28"/>
  <c r="NZ16" i="28"/>
  <c r="NZ17" i="28" s="1"/>
  <c r="NZ19" i="28" s="1"/>
  <c r="NZ10" i="28"/>
  <c r="NZ11" i="28"/>
  <c r="NZ13" i="28" s="1"/>
  <c r="OJ18" i="28"/>
  <c r="OJ20" i="28" s="1"/>
  <c r="LY34" i="28"/>
  <c r="LY21" i="28"/>
  <c r="LY9" i="28"/>
  <c r="LY15" i="28" s="1"/>
  <c r="LY25" i="28" s="1"/>
  <c r="LY4" i="28"/>
  <c r="LZ1" i="28"/>
  <c r="OV6" i="28"/>
  <c r="OV5" i="28"/>
  <c r="MT6" i="28"/>
  <c r="MT5" i="28"/>
  <c r="MT32" i="28" s="1"/>
  <c r="NC11" i="28"/>
  <c r="NC13" i="28" s="1"/>
  <c r="NC28" i="28"/>
  <c r="LK18" i="28"/>
  <c r="LK20" i="28" s="1"/>
  <c r="KP27" i="28"/>
  <c r="KP29" i="28" s="1"/>
  <c r="KP26" i="28"/>
  <c r="KP16" i="28"/>
  <c r="KP17" i="28" s="1"/>
  <c r="KP19" i="28" s="1"/>
  <c r="KP10" i="28"/>
  <c r="OK32" i="28"/>
  <c r="NF34" i="28"/>
  <c r="NF9" i="28"/>
  <c r="NF15" i="28" s="1"/>
  <c r="NF25" i="28" s="1"/>
  <c r="NG1" i="28"/>
  <c r="NF4" i="28"/>
  <c r="LV27" i="28"/>
  <c r="LV29" i="28" s="1"/>
  <c r="KD17" i="28"/>
  <c r="KD19" i="28" s="1"/>
  <c r="MG18" i="28"/>
  <c r="MG20" i="28" s="1"/>
  <c r="OM34" i="28"/>
  <c r="OM21" i="28"/>
  <c r="ON1" i="28"/>
  <c r="OM4" i="28"/>
  <c r="OM9" i="28"/>
  <c r="OM15" i="28" s="1"/>
  <c r="OM25" i="28" s="1"/>
  <c r="OW5" i="28"/>
  <c r="OW32" i="28" s="1"/>
  <c r="OW6" i="28"/>
  <c r="LA26" i="28"/>
  <c r="LA27" i="28"/>
  <c r="LA29" i="28" s="1"/>
  <c r="LA16" i="28"/>
  <c r="LA17" i="28"/>
  <c r="LA19" i="28" s="1"/>
  <c r="LA10" i="28"/>
  <c r="LA11" i="28"/>
  <c r="LA13" i="28" s="1"/>
  <c r="MG28" i="28"/>
  <c r="NE5" i="28"/>
  <c r="NE6" i="28"/>
  <c r="OX34" i="28"/>
  <c r="OX4" i="28"/>
  <c r="OX9" i="28"/>
  <c r="OX15" i="28" s="1"/>
  <c r="OX25" i="28" s="1"/>
  <c r="OY1" i="28"/>
  <c r="NN12" i="28"/>
  <c r="KO12" i="28"/>
  <c r="OA6" i="28"/>
  <c r="OA5" i="28"/>
  <c r="NQ34" i="28"/>
  <c r="NQ23" i="28"/>
  <c r="NQ21" i="28"/>
  <c r="NQ22" i="28" s="1"/>
  <c r="NQ9" i="28"/>
  <c r="NQ15" i="28" s="1"/>
  <c r="NQ25" i="28" s="1"/>
  <c r="NR1" i="28"/>
  <c r="NQ4" i="28"/>
  <c r="MI6" i="28"/>
  <c r="MI5" i="28"/>
  <c r="MI32" i="28" s="1"/>
  <c r="NP6" i="28"/>
  <c r="NP5" i="28"/>
  <c r="NP32" i="28" s="1"/>
  <c r="KO11" i="28"/>
  <c r="KO13" i="28" s="1"/>
  <c r="OB34" i="28"/>
  <c r="OB9" i="28"/>
  <c r="OB15" i="28" s="1"/>
  <c r="OB25" i="28" s="1"/>
  <c r="OB4" i="28"/>
  <c r="OC1" i="28"/>
  <c r="LM6" i="28"/>
  <c r="LM5" i="28"/>
  <c r="LM32" i="28" s="1"/>
  <c r="NN28" i="28"/>
  <c r="KO18" i="28"/>
  <c r="KO20" i="28" s="1"/>
  <c r="MR12" i="28"/>
  <c r="KO28" i="28"/>
  <c r="NO26" i="28"/>
  <c r="NO27" i="28"/>
  <c r="NO29" i="28" s="1"/>
  <c r="NO16" i="28"/>
  <c r="NO10" i="28"/>
  <c r="MF18" i="28"/>
  <c r="MF20" i="28" s="1"/>
  <c r="KO27" i="28"/>
  <c r="KO29" i="28" s="1"/>
  <c r="MR18" i="28"/>
  <c r="MR20" i="28" s="1"/>
  <c r="MH26" i="28"/>
  <c r="MH27" i="28"/>
  <c r="MH29" i="28" s="1"/>
  <c r="MH16" i="28"/>
  <c r="MH10" i="28"/>
  <c r="MH11" i="28"/>
  <c r="MH13" i="28" s="1"/>
  <c r="LX6" i="28"/>
  <c r="LX5" i="28"/>
  <c r="MQ12" i="28"/>
  <c r="MR17" i="28"/>
  <c r="MR19" i="28" s="1"/>
  <c r="MS16" i="28"/>
  <c r="MS26" i="28"/>
  <c r="MS17" i="28"/>
  <c r="MS19" i="28" s="1"/>
  <c r="MS10" i="28"/>
  <c r="MS11" i="28"/>
  <c r="MS13" i="28" s="1"/>
  <c r="OU18" i="28"/>
  <c r="OU20" i="28" s="1"/>
  <c r="MH32" i="28"/>
  <c r="NC18" i="28"/>
  <c r="NC20" i="28" s="1"/>
  <c r="NY12" i="28"/>
  <c r="LK12" i="28"/>
  <c r="OU12" i="28"/>
  <c r="MU34" i="28"/>
  <c r="MU21" i="28"/>
  <c r="MV1" i="28"/>
  <c r="MU9" i="28"/>
  <c r="MU15" i="28" s="1"/>
  <c r="MU25" i="28" s="1"/>
  <c r="MU4" i="28"/>
  <c r="NY11" i="28"/>
  <c r="NY13" i="28" s="1"/>
  <c r="LU18" i="28"/>
  <c r="LU20" i="28" s="1"/>
  <c r="MG17" i="28"/>
  <c r="MG19" i="28" s="1"/>
  <c r="NC27" i="28"/>
  <c r="NC29" i="28" s="1"/>
  <c r="KN12" i="28"/>
  <c r="KZ11" i="28"/>
  <c r="KZ13" i="28" s="1"/>
  <c r="LV12" i="28"/>
  <c r="LK11" i="28"/>
  <c r="LK13" i="28" s="1"/>
  <c r="OU28" i="28"/>
  <c r="NY18" i="28"/>
  <c r="NY20" i="28" s="1"/>
  <c r="KD28" i="28"/>
  <c r="OJ12" i="28"/>
  <c r="NN18" i="28"/>
  <c r="NN20" i="28" s="1"/>
  <c r="MR28" i="28"/>
  <c r="LN34" i="28"/>
  <c r="LN21" i="28"/>
  <c r="LN22" i="28" s="1"/>
  <c r="LN4" i="28"/>
  <c r="LN9" i="28"/>
  <c r="LN15" i="28" s="1"/>
  <c r="LN25" i="28" s="1"/>
  <c r="KC12" i="28"/>
  <c r="MG12" i="28"/>
  <c r="KP32" i="28"/>
  <c r="ND32" i="28"/>
  <c r="KZ18" i="28"/>
  <c r="KZ20" i="28" s="1"/>
  <c r="LV18" i="28"/>
  <c r="LV20" i="28" s="1"/>
  <c r="NY27" i="28"/>
  <c r="NY29" i="28" s="1"/>
  <c r="LK28" i="28"/>
  <c r="KD12" i="28"/>
  <c r="H41" i="17"/>
  <c r="B42" i="17"/>
  <c r="LA12" i="28" l="1"/>
  <c r="NF5" i="28"/>
  <c r="NF6" i="28"/>
  <c r="MT27" i="28"/>
  <c r="MT29" i="28" s="1"/>
  <c r="MT26" i="28"/>
  <c r="MT16" i="28"/>
  <c r="MT17" i="28"/>
  <c r="MT19" i="28" s="1"/>
  <c r="MT10" i="28"/>
  <c r="MT11" i="28"/>
  <c r="MT13" i="28" s="1"/>
  <c r="OK18" i="28"/>
  <c r="OK20" i="28" s="1"/>
  <c r="NY28" i="28"/>
  <c r="MH17" i="28"/>
  <c r="MH19" i="28" s="1"/>
  <c r="NZ12" i="28"/>
  <c r="OC34" i="28"/>
  <c r="OC21" i="28"/>
  <c r="OC22" i="28" s="1"/>
  <c r="OC23" i="28"/>
  <c r="OC9" i="28"/>
  <c r="OC15" i="28" s="1"/>
  <c r="OC25" i="28" s="1"/>
  <c r="OC4" i="28"/>
  <c r="OD1" i="28"/>
  <c r="NG34" i="28"/>
  <c r="NG21" i="28"/>
  <c r="NG9" i="28"/>
  <c r="NG15" i="28" s="1"/>
  <c r="NG25" i="28" s="1"/>
  <c r="NH1" i="28"/>
  <c r="NG4" i="28"/>
  <c r="OV32" i="28"/>
  <c r="NZ18" i="28"/>
  <c r="NZ20" i="28" s="1"/>
  <c r="OV17" i="28"/>
  <c r="OV19" i="28" s="1"/>
  <c r="OV11" i="28"/>
  <c r="OV13" i="28" s="1"/>
  <c r="OV26" i="28"/>
  <c r="OV16" i="28"/>
  <c r="OV10" i="28"/>
  <c r="NZ28" i="28"/>
  <c r="OK28" i="28"/>
  <c r="LW28" i="28"/>
  <c r="LX26" i="28"/>
  <c r="LX27" i="28" s="1"/>
  <c r="LX29" i="28" s="1"/>
  <c r="LX16" i="28"/>
  <c r="LX10" i="28"/>
  <c r="LX11" i="28" s="1"/>
  <c r="LX13" i="28" s="1"/>
  <c r="NE26" i="28"/>
  <c r="NE27" i="28"/>
  <c r="NE29" i="28" s="1"/>
  <c r="NE16" i="28"/>
  <c r="NE17" i="28" s="1"/>
  <c r="NE19" i="28" s="1"/>
  <c r="NE11" i="28"/>
  <c r="NE13" i="28" s="1"/>
  <c r="NE10" i="28"/>
  <c r="MH12" i="28"/>
  <c r="LW18" i="28"/>
  <c r="LW20" i="28" s="1"/>
  <c r="LW11" i="28"/>
  <c r="LW13" i="28" s="1"/>
  <c r="MH28" i="28"/>
  <c r="MS12" i="28"/>
  <c r="OW26" i="28"/>
  <c r="OW10" i="28"/>
  <c r="OW11" i="28"/>
  <c r="OW13" i="28" s="1"/>
  <c r="OW16" i="28"/>
  <c r="LV28" i="28"/>
  <c r="LY6" i="28"/>
  <c r="LY5" i="28"/>
  <c r="LY32" i="28" s="1"/>
  <c r="LB26" i="28"/>
  <c r="LB27" i="28" s="1"/>
  <c r="LB29" i="28" s="1"/>
  <c r="LB16" i="28"/>
  <c r="LB10" i="28"/>
  <c r="LB11" i="28"/>
  <c r="LB13" i="28" s="1"/>
  <c r="LB17" i="28"/>
  <c r="LB19" i="28" s="1"/>
  <c r="MK34" i="28"/>
  <c r="MK21" i="28"/>
  <c r="MK9" i="28"/>
  <c r="MK15" i="28" s="1"/>
  <c r="MK25" i="28" s="1"/>
  <c r="MK4" i="28"/>
  <c r="ML1" i="28"/>
  <c r="ND18" i="28"/>
  <c r="ND20" i="28" s="1"/>
  <c r="OA26" i="28"/>
  <c r="OA27" i="28" s="1"/>
  <c r="OA29" i="28" s="1"/>
  <c r="OA10" i="28"/>
  <c r="OA16" i="28"/>
  <c r="OA17" i="28"/>
  <c r="OA19" i="28" s="1"/>
  <c r="OA11" i="28"/>
  <c r="OA13" i="28" s="1"/>
  <c r="NE32" i="28"/>
  <c r="OA32" i="28"/>
  <c r="OB6" i="28"/>
  <c r="OB5" i="28"/>
  <c r="OB32" i="28" s="1"/>
  <c r="ND12" i="28"/>
  <c r="OY34" i="28"/>
  <c r="OY21" i="28"/>
  <c r="OY4" i="28"/>
  <c r="OY9" i="28"/>
  <c r="OY15" i="28" s="1"/>
  <c r="OY25" i="28" s="1"/>
  <c r="OZ1" i="28"/>
  <c r="LZ34" i="28"/>
  <c r="LZ21" i="28"/>
  <c r="LZ22" i="28" s="1"/>
  <c r="LZ4" i="28"/>
  <c r="LZ9" i="28"/>
  <c r="LZ15" i="28" s="1"/>
  <c r="LZ25" i="28" s="1"/>
  <c r="LN6" i="28"/>
  <c r="LN5" i="28"/>
  <c r="LN32" i="28" s="1"/>
  <c r="MS18" i="28"/>
  <c r="MS20" i="28" s="1"/>
  <c r="NO11" i="28"/>
  <c r="NO13" i="28" s="1"/>
  <c r="OX5" i="28"/>
  <c r="OX6" i="28"/>
  <c r="KP12" i="28"/>
  <c r="LL12" i="28"/>
  <c r="NP26" i="28"/>
  <c r="NP27" i="28"/>
  <c r="NP29" i="28" s="1"/>
  <c r="NP16" i="28"/>
  <c r="NP17" i="28"/>
  <c r="NP19" i="28" s="1"/>
  <c r="NP11" i="28"/>
  <c r="NP13" i="28" s="1"/>
  <c r="NP10" i="28"/>
  <c r="LL11" i="28"/>
  <c r="LL13" i="28" s="1"/>
  <c r="OM5" i="28"/>
  <c r="OM6" i="28"/>
  <c r="LL28" i="28"/>
  <c r="ND28" i="28"/>
  <c r="MJ5" i="28"/>
  <c r="MJ6" i="28"/>
  <c r="OL26" i="28"/>
  <c r="OL16" i="28"/>
  <c r="OL10" i="28"/>
  <c r="OL11" i="28" s="1"/>
  <c r="OL13" i="28" s="1"/>
  <c r="NR34" i="28"/>
  <c r="NR9" i="28"/>
  <c r="NR15" i="28" s="1"/>
  <c r="NR25" i="28" s="1"/>
  <c r="NR4" i="28"/>
  <c r="NS1" i="28"/>
  <c r="KD18" i="28"/>
  <c r="KD20" i="28" s="1"/>
  <c r="OK12" i="28"/>
  <c r="LM16" i="28"/>
  <c r="LM26" i="28"/>
  <c r="LM17" i="28"/>
  <c r="LM19" i="28" s="1"/>
  <c r="LM27" i="28"/>
  <c r="LM29" i="28" s="1"/>
  <c r="LM10" i="28"/>
  <c r="LM11" i="28"/>
  <c r="LM13" i="28" s="1"/>
  <c r="LA18" i="28"/>
  <c r="LA20" i="28" s="1"/>
  <c r="NC12" i="28"/>
  <c r="LA28" i="28"/>
  <c r="MS28" i="28"/>
  <c r="KZ12" i="28"/>
  <c r="MU6" i="28"/>
  <c r="MU5" i="28"/>
  <c r="MS27" i="28"/>
  <c r="MS29" i="28" s="1"/>
  <c r="KP11" i="28"/>
  <c r="KP13" i="28" s="1"/>
  <c r="NO17" i="28"/>
  <c r="NO19" i="28" s="1"/>
  <c r="MV34" i="28"/>
  <c r="MV9" i="28"/>
  <c r="MV15" i="28" s="1"/>
  <c r="MV25" i="28" s="1"/>
  <c r="MV4" i="28"/>
  <c r="MW1" i="28"/>
  <c r="MI26" i="28"/>
  <c r="MI27" i="28"/>
  <c r="MI29" i="28" s="1"/>
  <c r="MI17" i="28"/>
  <c r="MI19" i="28" s="1"/>
  <c r="MI16" i="28"/>
  <c r="MI10" i="28"/>
  <c r="ON34" i="28"/>
  <c r="ON9" i="28"/>
  <c r="ON15" i="28" s="1"/>
  <c r="ON25" i="28" s="1"/>
  <c r="OO1" i="28"/>
  <c r="ON4" i="28"/>
  <c r="KP18" i="28"/>
  <c r="KP20" i="28" s="1"/>
  <c r="LX32" i="28"/>
  <c r="NO28" i="28"/>
  <c r="NQ5" i="28"/>
  <c r="NQ6" i="28"/>
  <c r="KP28" i="28"/>
  <c r="LL17" i="28"/>
  <c r="LL19" i="28" s="1"/>
  <c r="OL32" i="28"/>
  <c r="H42" i="17"/>
  <c r="B43" i="17"/>
  <c r="OZ34" i="28" l="1"/>
  <c r="OZ4" i="28"/>
  <c r="OZ9" i="28"/>
  <c r="OZ15" i="28" s="1"/>
  <c r="OZ25" i="28" s="1"/>
  <c r="PA1" i="28"/>
  <c r="NQ26" i="28"/>
  <c r="NQ27" i="28"/>
  <c r="NQ29" i="28" s="1"/>
  <c r="NQ16" i="28"/>
  <c r="NQ17" i="28"/>
  <c r="NQ19" i="28" s="1"/>
  <c r="NQ10" i="28"/>
  <c r="NQ11" i="28"/>
  <c r="NQ13" i="28" s="1"/>
  <c r="OW12" i="28"/>
  <c r="LX12" i="28"/>
  <c r="ML21" i="28"/>
  <c r="ML22" i="28" s="1"/>
  <c r="ML34" i="28"/>
  <c r="ML9" i="28"/>
  <c r="ML15" i="28" s="1"/>
  <c r="ML25" i="28" s="1"/>
  <c r="ML4" i="28"/>
  <c r="MW34" i="28"/>
  <c r="MW21" i="28"/>
  <c r="MW9" i="28"/>
  <c r="MW15" i="28" s="1"/>
  <c r="MW25" i="28" s="1"/>
  <c r="MW4" i="28"/>
  <c r="MX1" i="28"/>
  <c r="OL18" i="28"/>
  <c r="OL20" i="28" s="1"/>
  <c r="NH34" i="28"/>
  <c r="NH9" i="28"/>
  <c r="NH15" i="28" s="1"/>
  <c r="NH25" i="28" s="1"/>
  <c r="NI1" i="28"/>
  <c r="NH4" i="28"/>
  <c r="MT12" i="28"/>
  <c r="OL17" i="28"/>
  <c r="OL19" i="28" s="1"/>
  <c r="LL18" i="28"/>
  <c r="LL20" i="28" s="1"/>
  <c r="LY26" i="28"/>
  <c r="LY27" i="28" s="1"/>
  <c r="LY29" i="28" s="1"/>
  <c r="LY10" i="28"/>
  <c r="LY11" i="28"/>
  <c r="LY13" i="28" s="1"/>
  <c r="LY16" i="28"/>
  <c r="LY17" i="28" s="1"/>
  <c r="LY19" i="28" s="1"/>
  <c r="OL27" i="28"/>
  <c r="OL29" i="28" s="1"/>
  <c r="OW28" i="28"/>
  <c r="MT28" i="28"/>
  <c r="OL12" i="28"/>
  <c r="NQ32" i="28"/>
  <c r="MH18" i="28"/>
  <c r="MH20" i="28" s="1"/>
  <c r="LM12" i="28"/>
  <c r="MJ26" i="28"/>
  <c r="MJ27" i="28"/>
  <c r="MJ29" i="28" s="1"/>
  <c r="MJ16" i="28"/>
  <c r="MJ10" i="28"/>
  <c r="MJ11" i="28"/>
  <c r="MJ13" i="28" s="1"/>
  <c r="LX17" i="28"/>
  <c r="LX19" i="28" s="1"/>
  <c r="LX28" i="28"/>
  <c r="OM26" i="28"/>
  <c r="OM17" i="28"/>
  <c r="OM19" i="28" s="1"/>
  <c r="OM16" i="28"/>
  <c r="OM10" i="28"/>
  <c r="OD34" i="28"/>
  <c r="OD9" i="28"/>
  <c r="OD15" i="28" s="1"/>
  <c r="OD25" i="28" s="1"/>
  <c r="OD4" i="28"/>
  <c r="OE1" i="28"/>
  <c r="LB12" i="28"/>
  <c r="NS34" i="28"/>
  <c r="NS21" i="28"/>
  <c r="NS4" i="28"/>
  <c r="NS9" i="28"/>
  <c r="NS15" i="28" s="1"/>
  <c r="NS25" i="28" s="1"/>
  <c r="NT1" i="28"/>
  <c r="LB18" i="28"/>
  <c r="LB20" i="28" s="1"/>
  <c r="NF32" i="28"/>
  <c r="MI28" i="28"/>
  <c r="NE18" i="28"/>
  <c r="NE20" i="28" s="1"/>
  <c r="MK6" i="28"/>
  <c r="MK5" i="28"/>
  <c r="MK32" i="28" s="1"/>
  <c r="MV5" i="28"/>
  <c r="MV6" i="28"/>
  <c r="OV27" i="28"/>
  <c r="OV29" i="28" s="1"/>
  <c r="OW17" i="28"/>
  <c r="OW19" i="28" s="1"/>
  <c r="OX32" i="28"/>
  <c r="ON5" i="28"/>
  <c r="ON6" i="28"/>
  <c r="OW27" i="28"/>
  <c r="OW29" i="28" s="1"/>
  <c r="OO34" i="28"/>
  <c r="OO23" i="28"/>
  <c r="OO21" i="28"/>
  <c r="OO22" i="28" s="1"/>
  <c r="OO9" i="28"/>
  <c r="OO15" i="28" s="1"/>
  <c r="OO25" i="28" s="1"/>
  <c r="OP1" i="28"/>
  <c r="OO4" i="28"/>
  <c r="LM28" i="28"/>
  <c r="NO12" i="28"/>
  <c r="MT18" i="28"/>
  <c r="MT20" i="28" s="1"/>
  <c r="LM18" i="28"/>
  <c r="LM20" i="28" s="1"/>
  <c r="NO18" i="28"/>
  <c r="NO20" i="28" s="1"/>
  <c r="OM32" i="28"/>
  <c r="OA18" i="28"/>
  <c r="OA20" i="28" s="1"/>
  <c r="OC6" i="28"/>
  <c r="OC5" i="28"/>
  <c r="OC32" i="28" s="1"/>
  <c r="LZ6" i="28"/>
  <c r="LZ5" i="28"/>
  <c r="LZ32" i="28" s="1"/>
  <c r="OA12" i="28"/>
  <c r="MI18" i="28"/>
  <c r="MI20" i="28" s="1"/>
  <c r="MU32" i="28"/>
  <c r="NR5" i="28"/>
  <c r="NR6" i="28"/>
  <c r="NP12" i="28"/>
  <c r="OV12" i="28"/>
  <c r="NP18" i="28"/>
  <c r="NP20" i="28" s="1"/>
  <c r="OY6" i="28"/>
  <c r="OY5" i="28"/>
  <c r="OY32" i="28" s="1"/>
  <c r="NP28" i="28"/>
  <c r="NE28" i="28"/>
  <c r="OX26" i="28"/>
  <c r="OX27" i="28" s="1"/>
  <c r="OX29" i="28" s="1"/>
  <c r="OX16" i="28"/>
  <c r="OX17" i="28" s="1"/>
  <c r="OX19" i="28" s="1"/>
  <c r="OX10" i="28"/>
  <c r="OX11" i="28"/>
  <c r="OX13" i="28" s="1"/>
  <c r="NG5" i="28"/>
  <c r="NG32" i="28" s="1"/>
  <c r="NG6" i="28"/>
  <c r="OB26" i="28"/>
  <c r="OB10" i="28"/>
  <c r="OB16" i="28"/>
  <c r="OB17" i="28"/>
  <c r="OB19" i="28" s="1"/>
  <c r="OB11" i="28"/>
  <c r="OB13" i="28" s="1"/>
  <c r="MJ32" i="28"/>
  <c r="LN16" i="28"/>
  <c r="LN26" i="28"/>
  <c r="LN17" i="28"/>
  <c r="LN19" i="28" s="1"/>
  <c r="LN27" i="28"/>
  <c r="LN29" i="28" s="1"/>
  <c r="LN10" i="28"/>
  <c r="LN11" i="28" s="1"/>
  <c r="LN13" i="28" s="1"/>
  <c r="MI12" i="28"/>
  <c r="NF27" i="28"/>
  <c r="NF29" i="28" s="1"/>
  <c r="NF26" i="28"/>
  <c r="NF16" i="28"/>
  <c r="NF17" i="28"/>
  <c r="NF19" i="28" s="1"/>
  <c r="NF10" i="28"/>
  <c r="MI11" i="28"/>
  <c r="MI13" i="28" s="1"/>
  <c r="MU26" i="28"/>
  <c r="MU10" i="28"/>
  <c r="MU11" i="28"/>
  <c r="MU13" i="28" s="1"/>
  <c r="MU16" i="28"/>
  <c r="OA28" i="28"/>
  <c r="LB28" i="28"/>
  <c r="NE12" i="28"/>
  <c r="OV18" i="28"/>
  <c r="OV20" i="28" s="1"/>
  <c r="LW12" i="28"/>
  <c r="H43" i="17"/>
  <c r="B44" i="17"/>
  <c r="LX18" i="28" l="1"/>
  <c r="LX20" i="28" s="1"/>
  <c r="OX12" i="28"/>
  <c r="OL28" i="28"/>
  <c r="OC26" i="28"/>
  <c r="OC27" i="28"/>
  <c r="OC29" i="28" s="1"/>
  <c r="OC10" i="28"/>
  <c r="OC11" i="28"/>
  <c r="OC13" i="28" s="1"/>
  <c r="OC16" i="28"/>
  <c r="LY12" i="28"/>
  <c r="MJ12" i="28"/>
  <c r="LN18" i="28"/>
  <c r="LN20" i="28" s="1"/>
  <c r="MJ28" i="28"/>
  <c r="ML5" i="28"/>
  <c r="ML6" i="28"/>
  <c r="LY18" i="28"/>
  <c r="LY20" i="28" s="1"/>
  <c r="ON16" i="28"/>
  <c r="ON17" i="28" s="1"/>
  <c r="ON19" i="28" s="1"/>
  <c r="ON26" i="28"/>
  <c r="ON27" i="28" s="1"/>
  <c r="ON29" i="28" s="1"/>
  <c r="ON10" i="28"/>
  <c r="LN28" i="28"/>
  <c r="LY28" i="28"/>
  <c r="MX34" i="28"/>
  <c r="MX9" i="28"/>
  <c r="MX15" i="28" s="1"/>
  <c r="MX25" i="28" s="1"/>
  <c r="MX21" i="28"/>
  <c r="MX22" i="28" s="1"/>
  <c r="MX4" i="28"/>
  <c r="MU28" i="28"/>
  <c r="MW6" i="28"/>
  <c r="MW5" i="28"/>
  <c r="MW32" i="28" s="1"/>
  <c r="OY26" i="28"/>
  <c r="OY27" i="28"/>
  <c r="OY29" i="28" s="1"/>
  <c r="OY16" i="28"/>
  <c r="OY10" i="28"/>
  <c r="OY11" i="28" s="1"/>
  <c r="OY13" i="28" s="1"/>
  <c r="OD5" i="28"/>
  <c r="OD6" i="28"/>
  <c r="MV26" i="28"/>
  <c r="MV10" i="28"/>
  <c r="MV17" i="28"/>
  <c r="MV19" i="28" s="1"/>
  <c r="MV11" i="28"/>
  <c r="MV13" i="28" s="1"/>
  <c r="MV16" i="28"/>
  <c r="OV28" i="28"/>
  <c r="MV32" i="28"/>
  <c r="PA34" i="28"/>
  <c r="PA23" i="28"/>
  <c r="PA21" i="28"/>
  <c r="PA22" i="28" s="1"/>
  <c r="PA9" i="28"/>
  <c r="PA15" i="28" s="1"/>
  <c r="PA25" i="28" s="1"/>
  <c r="PA4" i="28"/>
  <c r="PB1" i="28"/>
  <c r="NF11" i="28"/>
  <c r="NF13" i="28" s="1"/>
  <c r="OB27" i="28"/>
  <c r="OB29" i="28" s="1"/>
  <c r="NR26" i="28"/>
  <c r="NR17" i="28"/>
  <c r="NR19" i="28" s="1"/>
  <c r="NR16" i="28"/>
  <c r="NR10" i="28"/>
  <c r="NR11" i="28"/>
  <c r="NR13" i="28" s="1"/>
  <c r="OO6" i="28"/>
  <c r="OO5" i="28"/>
  <c r="MK16" i="28"/>
  <c r="MK17" i="28"/>
  <c r="MK19" i="28" s="1"/>
  <c r="MK26" i="28"/>
  <c r="MK10" i="28"/>
  <c r="OM11" i="28"/>
  <c r="OM13" i="28" s="1"/>
  <c r="NI34" i="28"/>
  <c r="NI21" i="28"/>
  <c r="NJ1" i="28"/>
  <c r="NI9" i="28"/>
  <c r="NI15" i="28" s="1"/>
  <c r="NI25" i="28" s="1"/>
  <c r="NI4" i="28"/>
  <c r="OZ6" i="28"/>
  <c r="OZ5" i="28"/>
  <c r="OZ32" i="28" s="1"/>
  <c r="LN12" i="28"/>
  <c r="OM27" i="28"/>
  <c r="OM29" i="28" s="1"/>
  <c r="OX18" i="28"/>
  <c r="OX20" i="28" s="1"/>
  <c r="NT34" i="28"/>
  <c r="NT9" i="28"/>
  <c r="NT15" i="28" s="1"/>
  <c r="NT25" i="28" s="1"/>
  <c r="NT4" i="28"/>
  <c r="NU1" i="28"/>
  <c r="LZ26" i="28"/>
  <c r="LZ10" i="28"/>
  <c r="LZ16" i="28"/>
  <c r="LZ17" i="28"/>
  <c r="LZ19" i="28" s="1"/>
  <c r="OX28" i="28"/>
  <c r="NS6" i="28"/>
  <c r="NS5" i="28"/>
  <c r="NS32" i="28" s="1"/>
  <c r="MU12" i="28"/>
  <c r="ON32" i="28"/>
  <c r="MU17" i="28"/>
  <c r="MU19" i="28" s="1"/>
  <c r="NQ12" i="28"/>
  <c r="MJ17" i="28"/>
  <c r="MJ19" i="28" s="1"/>
  <c r="MU27" i="28"/>
  <c r="MU29" i="28" s="1"/>
  <c r="OE34" i="28"/>
  <c r="OE21" i="28"/>
  <c r="OE9" i="28"/>
  <c r="OE15" i="28" s="1"/>
  <c r="OE25" i="28" s="1"/>
  <c r="OE4" i="28"/>
  <c r="OF1" i="28"/>
  <c r="NQ18" i="28"/>
  <c r="NQ20" i="28" s="1"/>
  <c r="OW18" i="28"/>
  <c r="OW20" i="28" s="1"/>
  <c r="OB18" i="28"/>
  <c r="OB20" i="28" s="1"/>
  <c r="NQ28" i="28"/>
  <c r="OB12" i="28"/>
  <c r="NF18" i="28"/>
  <c r="NF20" i="28" s="1"/>
  <c r="NH5" i="28"/>
  <c r="NH6" i="28"/>
  <c r="NF28" i="28"/>
  <c r="NG27" i="28"/>
  <c r="NG29" i="28" s="1"/>
  <c r="NG26" i="28"/>
  <c r="NG16" i="28"/>
  <c r="NG10" i="28"/>
  <c r="NR32" i="28"/>
  <c r="OP34" i="28"/>
  <c r="OP9" i="28"/>
  <c r="OP15" i="28" s="1"/>
  <c r="OP25" i="28" s="1"/>
  <c r="OQ1" i="28"/>
  <c r="OP4" i="28"/>
  <c r="OM18" i="28"/>
  <c r="OM20" i="28" s="1"/>
  <c r="B45" i="17"/>
  <c r="H44" i="17"/>
  <c r="OC17" i="28" l="1"/>
  <c r="OC19" i="28" s="1"/>
  <c r="PA6" i="28"/>
  <c r="PA5" i="28"/>
  <c r="PA32" i="28" s="1"/>
  <c r="NR27" i="28"/>
  <c r="NR29" i="28" s="1"/>
  <c r="MV27" i="28"/>
  <c r="MV29" i="28" s="1"/>
  <c r="NF12" i="28"/>
  <c r="OQ34" i="28"/>
  <c r="OQ21" i="28"/>
  <c r="OR1" i="28"/>
  <c r="OQ9" i="28"/>
  <c r="OQ15" i="28" s="1"/>
  <c r="OQ25" i="28" s="1"/>
  <c r="OQ4" i="28"/>
  <c r="OY18" i="28"/>
  <c r="OY20" i="28" s="1"/>
  <c r="OO16" i="28"/>
  <c r="OO26" i="28"/>
  <c r="OO10" i="28"/>
  <c r="OO11" i="28" s="1"/>
  <c r="OO13" i="28" s="1"/>
  <c r="ML26" i="28"/>
  <c r="ML16" i="28"/>
  <c r="ML10" i="28"/>
  <c r="ML11" i="28" s="1"/>
  <c r="ML13" i="28" s="1"/>
  <c r="NH26" i="28"/>
  <c r="NH27" i="28" s="1"/>
  <c r="NH29" i="28" s="1"/>
  <c r="NH16" i="28"/>
  <c r="NH17" i="28" s="1"/>
  <c r="NH19" i="28" s="1"/>
  <c r="NH10" i="28"/>
  <c r="OD26" i="28"/>
  <c r="OD27" i="28"/>
  <c r="OD29" i="28" s="1"/>
  <c r="OD10" i="28"/>
  <c r="OD16" i="28"/>
  <c r="LZ18" i="28"/>
  <c r="LZ20" i="28" s="1"/>
  <c r="MK18" i="28"/>
  <c r="MK20" i="28" s="1"/>
  <c r="ON11" i="28"/>
  <c r="ON13" i="28" s="1"/>
  <c r="LZ12" i="28"/>
  <c r="MK27" i="28"/>
  <c r="MK29" i="28" s="1"/>
  <c r="NG12" i="28"/>
  <c r="LZ11" i="28"/>
  <c r="LZ13" i="28" s="1"/>
  <c r="OY17" i="28"/>
  <c r="OY19" i="28" s="1"/>
  <c r="ML32" i="28"/>
  <c r="NH32" i="28"/>
  <c r="OM12" i="28"/>
  <c r="NS16" i="28"/>
  <c r="NS26" i="28"/>
  <c r="NS10" i="28"/>
  <c r="MK11" i="28"/>
  <c r="MK13" i="28" s="1"/>
  <c r="PB34" i="28"/>
  <c r="PB9" i="28"/>
  <c r="PB15" i="28" s="1"/>
  <c r="PB25" i="28" s="1"/>
  <c r="PC1" i="28"/>
  <c r="PB4" i="28"/>
  <c r="OY12" i="28"/>
  <c r="OC12" i="28"/>
  <c r="OF34" i="28"/>
  <c r="OF9" i="28"/>
  <c r="OF15" i="28" s="1"/>
  <c r="OF25" i="28" s="1"/>
  <c r="OF4" i="28"/>
  <c r="OG1" i="28"/>
  <c r="OZ26" i="28"/>
  <c r="OZ27" i="28"/>
  <c r="OZ29" i="28" s="1"/>
  <c r="OZ16" i="28"/>
  <c r="OZ10" i="28"/>
  <c r="OZ11" i="28" s="1"/>
  <c r="OZ13" i="28" s="1"/>
  <c r="ON28" i="28"/>
  <c r="OE6" i="28"/>
  <c r="OE5" i="28"/>
  <c r="OE32" i="28" s="1"/>
  <c r="NI6" i="28"/>
  <c r="NI5" i="28"/>
  <c r="NI32" i="28" s="1"/>
  <c r="OC28" i="28"/>
  <c r="NG11" i="28"/>
  <c r="NG13" i="28" s="1"/>
  <c r="LZ27" i="28"/>
  <c r="LZ29" i="28" s="1"/>
  <c r="OY28" i="28"/>
  <c r="NG17" i="28"/>
  <c r="NG19" i="28" s="1"/>
  <c r="NU34" i="28"/>
  <c r="NU21" i="28"/>
  <c r="NU4" i="28"/>
  <c r="NU9" i="28"/>
  <c r="NU15" i="28" s="1"/>
  <c r="NU25" i="28" s="1"/>
  <c r="NV1" i="28"/>
  <c r="NR12" i="28"/>
  <c r="MU18" i="28"/>
  <c r="MU20" i="28" s="1"/>
  <c r="OM28" i="28"/>
  <c r="MX6" i="28"/>
  <c r="MX5" i="28"/>
  <c r="MX32" i="28" s="1"/>
  <c r="MV12" i="28"/>
  <c r="MJ18" i="28"/>
  <c r="MJ20" i="28" s="1"/>
  <c r="OP6" i="28"/>
  <c r="OP5" i="28"/>
  <c r="OP32" i="28" s="1"/>
  <c r="OB28" i="28"/>
  <c r="OD32" i="28"/>
  <c r="OO32" i="28"/>
  <c r="ON18" i="28"/>
  <c r="ON20" i="28" s="1"/>
  <c r="NJ34" i="28"/>
  <c r="NJ21" i="28"/>
  <c r="NJ22" i="28" s="1"/>
  <c r="NJ9" i="28"/>
  <c r="NJ15" i="28" s="1"/>
  <c r="NJ25" i="28" s="1"/>
  <c r="NJ4" i="28"/>
  <c r="NG28" i="28"/>
  <c r="NT5" i="28"/>
  <c r="NT6" i="28"/>
  <c r="NR18" i="28"/>
  <c r="NR20" i="28" s="1"/>
  <c r="MV18" i="28"/>
  <c r="MV20" i="28" s="1"/>
  <c r="MW26" i="28"/>
  <c r="MW16" i="28"/>
  <c r="MW10" i="28"/>
  <c r="H45" i="17"/>
  <c r="B46" i="17"/>
  <c r="OZ17" i="28" l="1"/>
  <c r="OZ19" i="28" s="1"/>
  <c r="MW27" i="28"/>
  <c r="MW29" i="28" s="1"/>
  <c r="OZ28" i="28"/>
  <c r="OG34" i="28"/>
  <c r="OG21" i="28"/>
  <c r="OG9" i="28"/>
  <c r="OG15" i="28" s="1"/>
  <c r="OG25" i="28" s="1"/>
  <c r="OG4" i="28"/>
  <c r="OH1" i="28"/>
  <c r="PB5" i="28"/>
  <c r="PB6" i="28"/>
  <c r="PC34" i="28"/>
  <c r="PC21" i="28"/>
  <c r="PC9" i="28"/>
  <c r="PC15" i="28" s="1"/>
  <c r="PC25" i="28" s="1"/>
  <c r="PD1" i="28"/>
  <c r="PC4" i="28"/>
  <c r="OP16" i="28"/>
  <c r="OP26" i="28"/>
  <c r="OP27" i="28" s="1"/>
  <c r="OP29" i="28" s="1"/>
  <c r="OP17" i="28"/>
  <c r="OP19" i="28" s="1"/>
  <c r="OP10" i="28"/>
  <c r="NT16" i="28"/>
  <c r="NT17" i="28" s="1"/>
  <c r="NT19" i="28" s="1"/>
  <c r="NT26" i="28"/>
  <c r="NT10" i="28"/>
  <c r="NT11" i="28" s="1"/>
  <c r="NT13" i="28" s="1"/>
  <c r="MK28" i="28"/>
  <c r="OF5" i="28"/>
  <c r="OF6" i="28"/>
  <c r="OD18" i="28"/>
  <c r="OD20" i="28" s="1"/>
  <c r="ML17" i="28"/>
  <c r="ML19" i="28" s="1"/>
  <c r="ML28" i="28"/>
  <c r="NI16" i="28"/>
  <c r="NI26" i="28"/>
  <c r="NI27" i="28"/>
  <c r="NI29" i="28" s="1"/>
  <c r="NI17" i="28"/>
  <c r="NI19" i="28" s="1"/>
  <c r="NI10" i="28"/>
  <c r="OD17" i="28"/>
  <c r="OD19" i="28" s="1"/>
  <c r="NU5" i="28"/>
  <c r="NU6" i="28"/>
  <c r="OE26" i="28"/>
  <c r="OE10" i="28"/>
  <c r="OE11" i="28"/>
  <c r="OE13" i="28" s="1"/>
  <c r="OE16" i="28"/>
  <c r="OE17" i="28" s="1"/>
  <c r="OE19" i="28" s="1"/>
  <c r="MK12" i="28"/>
  <c r="OO28" i="28"/>
  <c r="OC18" i="28"/>
  <c r="OC20" i="28" s="1"/>
  <c r="OZ12" i="28"/>
  <c r="NH12" i="28"/>
  <c r="NH18" i="28"/>
  <c r="NH20" i="28" s="1"/>
  <c r="MW17" i="28"/>
  <c r="MW19" i="28" s="1"/>
  <c r="OQ5" i="28"/>
  <c r="OQ6" i="28"/>
  <c r="NH28" i="28"/>
  <c r="OR34" i="28"/>
  <c r="OR9" i="28"/>
  <c r="OR15" i="28" s="1"/>
  <c r="OR25" i="28" s="1"/>
  <c r="OS1" i="28"/>
  <c r="OR4" i="28"/>
  <c r="NS12" i="28"/>
  <c r="ML12" i="28"/>
  <c r="ON12" i="28"/>
  <c r="MX26" i="28"/>
  <c r="MX16" i="28"/>
  <c r="MX10" i="28"/>
  <c r="MX17" i="28"/>
  <c r="MX19" i="28" s="1"/>
  <c r="MX11" i="28"/>
  <c r="MX13" i="28" s="1"/>
  <c r="NS11" i="28"/>
  <c r="NS13" i="28" s="1"/>
  <c r="NT32" i="28"/>
  <c r="LZ28" i="28"/>
  <c r="NG18" i="28"/>
  <c r="NG20" i="28" s="1"/>
  <c r="NS17" i="28"/>
  <c r="NS19" i="28" s="1"/>
  <c r="OD12" i="28"/>
  <c r="NJ6" i="28"/>
  <c r="NJ5" i="28"/>
  <c r="NJ32" i="28" s="1"/>
  <c r="NS27" i="28"/>
  <c r="NS29" i="28" s="1"/>
  <c r="OD11" i="28"/>
  <c r="OD13" i="28" s="1"/>
  <c r="ML27" i="28"/>
  <c r="ML29" i="28" s="1"/>
  <c r="NV34" i="28"/>
  <c r="NV21" i="28"/>
  <c r="NV22" i="28" s="1"/>
  <c r="NV9" i="28"/>
  <c r="NV15" i="28" s="1"/>
  <c r="NV25" i="28" s="1"/>
  <c r="NV4" i="28"/>
  <c r="OO12" i="28"/>
  <c r="PA26" i="28"/>
  <c r="PA27" i="28"/>
  <c r="PA29" i="28" s="1"/>
  <c r="PA16" i="28"/>
  <c r="PA17" i="28" s="1"/>
  <c r="PA19" i="28" s="1"/>
  <c r="PA10" i="28"/>
  <c r="PA11" i="28"/>
  <c r="PA13" i="28" s="1"/>
  <c r="OD28" i="28"/>
  <c r="OO17" i="28"/>
  <c r="OO19" i="28" s="1"/>
  <c r="MV28" i="28"/>
  <c r="MW11" i="28"/>
  <c r="MW13" i="28" s="1"/>
  <c r="NH11" i="28"/>
  <c r="NH13" i="28" s="1"/>
  <c r="OO27" i="28"/>
  <c r="OO29" i="28" s="1"/>
  <c r="NR28" i="28"/>
  <c r="H46" i="17"/>
  <c r="B47" i="17"/>
  <c r="OG6" i="28" l="1"/>
  <c r="OG5" i="28"/>
  <c r="OG32" i="28" s="1"/>
  <c r="NI28" i="28"/>
  <c r="NI18" i="28"/>
  <c r="NI20" i="28" s="1"/>
  <c r="OS34" i="28"/>
  <c r="OS21" i="28"/>
  <c r="OS9" i="28"/>
  <c r="OS15" i="28" s="1"/>
  <c r="OS25" i="28" s="1"/>
  <c r="OT1" i="28"/>
  <c r="OS4" i="28"/>
  <c r="OE12" i="28"/>
  <c r="NJ27" i="28"/>
  <c r="NJ29" i="28" s="1"/>
  <c r="NJ16" i="28"/>
  <c r="NJ17" i="28"/>
  <c r="NJ19" i="28" s="1"/>
  <c r="NJ26" i="28"/>
  <c r="NJ10" i="28"/>
  <c r="NJ11" i="28" s="1"/>
  <c r="NJ13" i="28" s="1"/>
  <c r="OR5" i="28"/>
  <c r="OR6" i="28"/>
  <c r="PA12" i="28"/>
  <c r="PA18" i="28"/>
  <c r="PA20" i="28" s="1"/>
  <c r="PC5" i="28"/>
  <c r="PC6" i="28"/>
  <c r="OF32" i="28"/>
  <c r="OE27" i="28"/>
  <c r="OE29" i="28" s="1"/>
  <c r="NS28" i="28"/>
  <c r="OH34" i="28"/>
  <c r="OH21" i="28"/>
  <c r="OH22" i="28" s="1"/>
  <c r="OH4" i="28"/>
  <c r="OH9" i="28"/>
  <c r="OH15" i="28" s="1"/>
  <c r="OH25" i="28" s="1"/>
  <c r="OE18" i="28"/>
  <c r="OE20" i="28" s="1"/>
  <c r="OF26" i="28"/>
  <c r="OF27" i="28"/>
  <c r="OF29" i="28" s="1"/>
  <c r="OF16" i="28"/>
  <c r="OF17" i="28"/>
  <c r="OF19" i="28" s="1"/>
  <c r="OF10" i="28"/>
  <c r="OF11" i="28" s="1"/>
  <c r="OF13" i="28" s="1"/>
  <c r="PD34" i="28"/>
  <c r="PD9" i="28"/>
  <c r="PD15" i="28" s="1"/>
  <c r="PD25" i="28" s="1"/>
  <c r="PD4" i="28"/>
  <c r="PE1" i="28"/>
  <c r="OQ26" i="28"/>
  <c r="OQ16" i="28"/>
  <c r="OQ10" i="28"/>
  <c r="OQ27" i="28"/>
  <c r="OQ29" i="28" s="1"/>
  <c r="OQ11" i="28"/>
  <c r="OQ13" i="28" s="1"/>
  <c r="OQ17" i="28"/>
  <c r="OQ19" i="28" s="1"/>
  <c r="NU32" i="28"/>
  <c r="MW28" i="28"/>
  <c r="OQ32" i="28"/>
  <c r="PB32" i="28"/>
  <c r="NI12" i="28"/>
  <c r="NS18" i="28"/>
  <c r="NS20" i="28" s="1"/>
  <c r="MW18" i="28"/>
  <c r="MW20" i="28" s="1"/>
  <c r="OP11" i="28"/>
  <c r="OP13" i="28" s="1"/>
  <c r="OP28" i="28"/>
  <c r="OP18" i="28"/>
  <c r="OP20" i="28" s="1"/>
  <c r="PA28" i="28"/>
  <c r="NV6" i="28"/>
  <c r="NV5" i="28"/>
  <c r="NV32" i="28" s="1"/>
  <c r="NT12" i="28"/>
  <c r="MX12" i="28"/>
  <c r="NU26" i="28"/>
  <c r="NU16" i="28"/>
  <c r="NU10" i="28"/>
  <c r="NU11" i="28"/>
  <c r="NU13" i="28" s="1"/>
  <c r="NU17" i="28"/>
  <c r="NU19" i="28" s="1"/>
  <c r="NT28" i="28"/>
  <c r="OO18" i="28"/>
  <c r="OO20" i="28" s="1"/>
  <c r="MX18" i="28"/>
  <c r="MX20" i="28" s="1"/>
  <c r="PB27" i="28"/>
  <c r="PB29" i="28" s="1"/>
  <c r="PB26" i="28"/>
  <c r="PB10" i="28"/>
  <c r="PB16" i="28"/>
  <c r="PB17" i="28" s="1"/>
  <c r="PB19" i="28" s="1"/>
  <c r="NT18" i="28"/>
  <c r="NT20" i="28" s="1"/>
  <c r="OZ18" i="28"/>
  <c r="OZ20" i="28" s="1"/>
  <c r="MX27" i="28"/>
  <c r="MX29" i="28" s="1"/>
  <c r="NI11" i="28"/>
  <c r="NI13" i="28" s="1"/>
  <c r="NT27" i="28"/>
  <c r="NT29" i="28" s="1"/>
  <c r="ML18" i="28"/>
  <c r="ML20" i="28" s="1"/>
  <c r="MW12" i="28"/>
  <c r="B48" i="17"/>
  <c r="H47" i="17"/>
  <c r="OT34" i="28" l="1"/>
  <c r="OT21" i="28"/>
  <c r="OT22" i="28" s="1"/>
  <c r="OT9" i="28"/>
  <c r="OT15" i="28" s="1"/>
  <c r="OT25" i="28" s="1"/>
  <c r="OT4" i="28"/>
  <c r="NU12" i="28"/>
  <c r="PC32" i="28"/>
  <c r="OR26" i="28"/>
  <c r="OR16" i="28"/>
  <c r="OR10" i="28"/>
  <c r="OR27" i="28"/>
  <c r="OR29" i="28" s="1"/>
  <c r="OR17" i="28"/>
  <c r="OR19" i="28" s="1"/>
  <c r="OR11" i="28"/>
  <c r="OR13" i="28" s="1"/>
  <c r="PB12" i="28"/>
  <c r="NJ28" i="28"/>
  <c r="PC26" i="28"/>
  <c r="PC16" i="28"/>
  <c r="PC10" i="28"/>
  <c r="NU18" i="28"/>
  <c r="NU20" i="28" s="1"/>
  <c r="OF12" i="28"/>
  <c r="MX28" i="28"/>
  <c r="OR32" i="28"/>
  <c r="OQ12" i="28"/>
  <c r="OF28" i="28"/>
  <c r="PB11" i="28"/>
  <c r="PB13" i="28" s="1"/>
  <c r="OQ18" i="28"/>
  <c r="OQ20" i="28" s="1"/>
  <c r="OQ28" i="28"/>
  <c r="OP12" i="28"/>
  <c r="PB28" i="28"/>
  <c r="PE34" i="28"/>
  <c r="PE21" i="28"/>
  <c r="PE9" i="28"/>
  <c r="PE15" i="28" s="1"/>
  <c r="PE25" i="28" s="1"/>
  <c r="PF1" i="28"/>
  <c r="PE4" i="28"/>
  <c r="OH6" i="28"/>
  <c r="OH5" i="28"/>
  <c r="OH32" i="28" s="1"/>
  <c r="OS5" i="28"/>
  <c r="OS6" i="28"/>
  <c r="OE28" i="28"/>
  <c r="NU27" i="28"/>
  <c r="NU29" i="28" s="1"/>
  <c r="OF18" i="28"/>
  <c r="OF20" i="28" s="1"/>
  <c r="PB18" i="28"/>
  <c r="PB20" i="28" s="1"/>
  <c r="NJ12" i="28"/>
  <c r="NV26" i="28"/>
  <c r="NV16" i="28"/>
  <c r="NV17" i="28" s="1"/>
  <c r="NV19" i="28" s="1"/>
  <c r="NV10" i="28"/>
  <c r="PD5" i="28"/>
  <c r="PD6" i="28"/>
  <c r="NJ18" i="28"/>
  <c r="NJ20" i="28" s="1"/>
  <c r="OG26" i="28"/>
  <c r="OG27" i="28"/>
  <c r="OG29" i="28" s="1"/>
  <c r="OG16" i="28"/>
  <c r="OG11" i="28"/>
  <c r="OG13" i="28" s="1"/>
  <c r="OG10" i="28"/>
  <c r="B49" i="17"/>
  <c r="H48" i="17"/>
  <c r="PD26" i="28" l="1"/>
  <c r="PD27" i="28" s="1"/>
  <c r="PD29" i="28" s="1"/>
  <c r="PD16" i="28"/>
  <c r="PD17" i="28" s="1"/>
  <c r="PD19" i="28" s="1"/>
  <c r="PD10" i="28"/>
  <c r="PD11" i="28" s="1"/>
  <c r="PD13" i="28" s="1"/>
  <c r="PE5" i="28"/>
  <c r="PE6" i="28"/>
  <c r="PC27" i="28"/>
  <c r="PC29" i="28" s="1"/>
  <c r="NU28" i="28"/>
  <c r="OS26" i="28"/>
  <c r="OS16" i="28"/>
  <c r="OS10" i="28"/>
  <c r="OS11" i="28"/>
  <c r="OS13" i="28" s="1"/>
  <c r="PD32" i="28"/>
  <c r="OR12" i="28"/>
  <c r="OR18" i="28"/>
  <c r="OR20" i="28" s="1"/>
  <c r="OR28" i="28"/>
  <c r="OT5" i="28"/>
  <c r="OT6" i="28"/>
  <c r="OG17" i="28"/>
  <c r="OG19" i="28" s="1"/>
  <c r="OG28" i="28"/>
  <c r="OS32" i="28"/>
  <c r="OH26" i="28"/>
  <c r="OH27" i="28"/>
  <c r="OH29" i="28" s="1"/>
  <c r="OH16" i="28"/>
  <c r="OH10" i="28"/>
  <c r="NV18" i="28"/>
  <c r="NV20" i="28" s="1"/>
  <c r="PF34" i="28"/>
  <c r="PF21" i="28"/>
  <c r="PF22" i="28" s="1"/>
  <c r="PF9" i="28"/>
  <c r="PF15" i="28" s="1"/>
  <c r="PF25" i="28" s="1"/>
  <c r="PF4" i="28"/>
  <c r="NV11" i="28"/>
  <c r="NV13" i="28" s="1"/>
  <c r="NV27" i="28"/>
  <c r="NV29" i="28" s="1"/>
  <c r="PC11" i="28"/>
  <c r="PC13" i="28" s="1"/>
  <c r="OG12" i="28"/>
  <c r="PC17" i="28"/>
  <c r="PC19" i="28" s="1"/>
  <c r="B50" i="17"/>
  <c r="H49" i="17"/>
  <c r="PE26" i="28" l="1"/>
  <c r="PE27" i="28"/>
  <c r="PE29" i="28" s="1"/>
  <c r="PE16" i="28"/>
  <c r="PE17" i="28" s="1"/>
  <c r="PE19" i="28" s="1"/>
  <c r="PE10" i="28"/>
  <c r="OS18" i="28"/>
  <c r="OS20" i="28" s="1"/>
  <c r="OH17" i="28"/>
  <c r="OH19" i="28" s="1"/>
  <c r="OS28" i="28"/>
  <c r="OH28" i="28"/>
  <c r="PC12" i="28"/>
  <c r="OG18" i="28"/>
  <c r="OG20" i="28" s="1"/>
  <c r="PF5" i="28"/>
  <c r="PF6" i="28"/>
  <c r="NV12" i="28"/>
  <c r="OS17" i="28"/>
  <c r="OS19" i="28" s="1"/>
  <c r="PC18" i="28"/>
  <c r="PC20" i="28" s="1"/>
  <c r="OS27" i="28"/>
  <c r="OS29" i="28" s="1"/>
  <c r="OT26" i="28"/>
  <c r="OT27" i="28"/>
  <c r="OT29" i="28" s="1"/>
  <c r="OT16" i="28"/>
  <c r="OT10" i="28"/>
  <c r="OT32" i="28"/>
  <c r="PE32" i="28"/>
  <c r="NV28" i="28"/>
  <c r="PD12" i="28"/>
  <c r="PD18" i="28"/>
  <c r="PD20" i="28" s="1"/>
  <c r="PD28" i="28"/>
  <c r="OH12" i="28"/>
  <c r="OH11" i="28"/>
  <c r="OH13" i="28" s="1"/>
  <c r="OS12" i="28"/>
  <c r="PC28" i="28"/>
  <c r="B51" i="17"/>
  <c r="H50" i="17"/>
  <c r="PF32" i="28" l="1"/>
  <c r="PE11" i="28"/>
  <c r="PE13" i="28" s="1"/>
  <c r="OT28" i="28"/>
  <c r="PE28" i="28"/>
  <c r="PF16" i="28"/>
  <c r="PF17" i="28" s="1"/>
  <c r="PF19" i="28" s="1"/>
  <c r="PF26" i="28"/>
  <c r="PF10" i="28"/>
  <c r="OT11" i="28"/>
  <c r="OT13" i="28" s="1"/>
  <c r="OT17" i="28"/>
  <c r="OT19" i="28" s="1"/>
  <c r="PE18" i="28"/>
  <c r="PE20" i="28" s="1"/>
  <c r="OH18" i="28"/>
  <c r="OH20" i="28" s="1"/>
  <c r="B52" i="17"/>
  <c r="H51" i="17"/>
  <c r="OT18" i="28" l="1"/>
  <c r="OT20" i="28" s="1"/>
  <c r="PF11" i="28"/>
  <c r="PF13" i="28" s="1"/>
  <c r="PF18" i="28"/>
  <c r="PF20" i="28" s="1"/>
  <c r="PF27" i="28"/>
  <c r="PF29" i="28" s="1"/>
  <c r="PE12" i="28"/>
  <c r="OT12" i="28"/>
  <c r="B53" i="17"/>
  <c r="H52" i="17"/>
  <c r="PF12" i="28" l="1"/>
  <c r="PF28" i="28"/>
  <c r="B54" i="17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F236" i="20" l="1"/>
  <c r="C236" i="20"/>
  <c r="C234" i="20"/>
  <c r="F234" i="20"/>
  <c r="F237" i="20"/>
  <c r="C237" i="20"/>
  <c r="F238" i="20"/>
  <c r="C238" i="20"/>
  <c r="C235" i="20"/>
  <c r="F235" i="20"/>
  <c r="F239" i="20"/>
  <c r="C239" i="20"/>
  <c r="F240" i="20"/>
  <c r="C240" i="20"/>
  <c r="B224" i="17"/>
  <c r="H223" i="17"/>
  <c r="A9" i="17"/>
  <c r="G8" i="17"/>
  <c r="A10" i="17"/>
  <c r="A12" i="17" s="1"/>
  <c r="G7" i="17"/>
  <c r="G9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F200" i="20" l="1"/>
  <c r="C200" i="20"/>
  <c r="F201" i="20"/>
  <c r="C201" i="20"/>
  <c r="F199" i="20"/>
  <c r="C199" i="20"/>
  <c r="F216" i="20"/>
  <c r="C216" i="20"/>
  <c r="F214" i="20"/>
  <c r="C214" i="20"/>
  <c r="F212" i="20"/>
  <c r="C212" i="20"/>
  <c r="F213" i="20"/>
  <c r="C213" i="20"/>
  <c r="F215" i="20"/>
  <c r="C215" i="20"/>
  <c r="F198" i="20"/>
  <c r="C198" i="20"/>
  <c r="C202" i="20"/>
  <c r="F202" i="20"/>
  <c r="C210" i="20"/>
  <c r="F210" i="20"/>
  <c r="F203" i="20"/>
  <c r="C203" i="20"/>
  <c r="F204" i="20"/>
  <c r="C204" i="20"/>
  <c r="F211" i="20"/>
  <c r="C211" i="20"/>
  <c r="B228" i="17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G67" i="17" l="1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G91" i="17" l="1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P183" i="20" l="1"/>
  <c r="P219" i="20"/>
  <c r="P171" i="20"/>
  <c r="P184" i="20"/>
  <c r="P185" i="20" l="1"/>
  <c r="P186" i="20"/>
  <c r="P220" i="20"/>
  <c r="P172" i="20"/>
  <c r="C186" i="20" l="1"/>
  <c r="F186" i="20"/>
  <c r="P187" i="20"/>
  <c r="P221" i="20"/>
  <c r="P173" i="20"/>
  <c r="C187" i="20" l="1"/>
  <c r="F187" i="20"/>
  <c r="P222" i="20"/>
  <c r="P174" i="20"/>
  <c r="P188" i="20"/>
  <c r="F188" i="20" l="1"/>
  <c r="C188" i="20"/>
  <c r="F174" i="20"/>
  <c r="C174" i="20"/>
  <c r="F222" i="20"/>
  <c r="C222" i="20"/>
  <c r="P223" i="20"/>
  <c r="P189" i="20"/>
  <c r="P175" i="20"/>
  <c r="P224" i="20"/>
  <c r="F175" i="20" l="1"/>
  <c r="C175" i="20"/>
  <c r="F224" i="20"/>
  <c r="C224" i="20"/>
  <c r="F189" i="20"/>
  <c r="C189" i="20"/>
  <c r="F223" i="20"/>
  <c r="C223" i="20"/>
  <c r="P176" i="20"/>
  <c r="P190" i="20"/>
  <c r="P242" i="20"/>
  <c r="P225" i="20"/>
  <c r="F176" i="20" l="1"/>
  <c r="C176" i="20"/>
  <c r="F225" i="20"/>
  <c r="C225" i="20"/>
  <c r="F190" i="20"/>
  <c r="C190" i="20"/>
  <c r="P191" i="20"/>
  <c r="P177" i="20"/>
  <c r="P226" i="20"/>
  <c r="P243" i="20"/>
  <c r="F177" i="20" l="1"/>
  <c r="C177" i="20"/>
  <c r="C226" i="20"/>
  <c r="F226" i="20"/>
  <c r="F191" i="20"/>
  <c r="C191" i="20"/>
  <c r="M198" i="17"/>
  <c r="P192" i="20"/>
  <c r="P178" i="20"/>
  <c r="P227" i="20"/>
  <c r="P244" i="20"/>
  <c r="C227" i="20" l="1"/>
  <c r="F227" i="20"/>
  <c r="F192" i="20"/>
  <c r="C192" i="20"/>
  <c r="C178" i="20"/>
  <c r="F178" i="20"/>
  <c r="M199" i="17"/>
  <c r="P179" i="20"/>
  <c r="P228" i="20"/>
  <c r="P245" i="20"/>
  <c r="C179" i="20" l="1"/>
  <c r="F179" i="20"/>
  <c r="F228" i="20"/>
  <c r="C228" i="20"/>
  <c r="M200" i="17"/>
  <c r="W198" i="17"/>
  <c r="P180" i="20"/>
  <c r="P246" i="20"/>
  <c r="F246" i="20" l="1"/>
  <c r="C246" i="20"/>
  <c r="F180" i="20"/>
  <c r="C180" i="20"/>
  <c r="M201" i="17"/>
  <c r="P247" i="20"/>
  <c r="F247" i="20" l="1"/>
  <c r="C247" i="20"/>
  <c r="M202" i="17"/>
  <c r="P248" i="20"/>
  <c r="F248" i="20" l="1"/>
  <c r="C248" i="20"/>
  <c r="M203" i="17"/>
  <c r="P249" i="20"/>
  <c r="F249" i="20" l="1"/>
  <c r="C249" i="20"/>
  <c r="M204" i="17"/>
  <c r="P250" i="20"/>
  <c r="C250" i="20" l="1"/>
  <c r="F250" i="20"/>
  <c r="M205" i="17"/>
  <c r="P251" i="20"/>
  <c r="C251" i="20" l="1"/>
  <c r="F251" i="20"/>
  <c r="M206" i="17"/>
  <c r="P252" i="20"/>
  <c r="F252" i="20" l="1"/>
  <c r="C252" i="20"/>
  <c r="M207" i="17"/>
  <c r="P134" i="20"/>
  <c r="P146" i="20"/>
  <c r="P159" i="20"/>
  <c r="P50" i="20"/>
  <c r="M208" i="17" l="1"/>
  <c r="P147" i="20"/>
  <c r="P135" i="20"/>
  <c r="P137" i="20"/>
  <c r="P160" i="20"/>
  <c r="P148" i="20"/>
  <c r="P51" i="20"/>
  <c r="M209" i="17" l="1"/>
  <c r="M210" i="17" s="1"/>
  <c r="P136" i="20"/>
  <c r="P138" i="20"/>
  <c r="P149" i="20"/>
  <c r="P161" i="20"/>
  <c r="P52" i="20"/>
  <c r="C138" i="20" l="1"/>
  <c r="F138" i="20"/>
  <c r="M211" i="17"/>
  <c r="P162" i="20"/>
  <c r="P139" i="20"/>
  <c r="P150" i="20"/>
  <c r="P53" i="20"/>
  <c r="F150" i="20" l="1"/>
  <c r="C150" i="20"/>
  <c r="C139" i="20"/>
  <c r="F139" i="20"/>
  <c r="C162" i="20"/>
  <c r="F162" i="20"/>
  <c r="M212" i="17"/>
  <c r="W210" i="17"/>
  <c r="P163" i="20"/>
  <c r="P151" i="20"/>
  <c r="P140" i="20"/>
  <c r="P54" i="20"/>
  <c r="F54" i="20" l="1"/>
  <c r="C54" i="20"/>
  <c r="F140" i="20"/>
  <c r="C140" i="20"/>
  <c r="F151" i="20"/>
  <c r="C151" i="20"/>
  <c r="C163" i="20"/>
  <c r="F163" i="20"/>
  <c r="M213" i="17"/>
  <c r="P164" i="20"/>
  <c r="P152" i="20"/>
  <c r="P141" i="20"/>
  <c r="P55" i="20"/>
  <c r="F55" i="20" l="1"/>
  <c r="C55" i="20"/>
  <c r="F141" i="20"/>
  <c r="C141" i="20"/>
  <c r="F152" i="20"/>
  <c r="C152" i="20"/>
  <c r="F164" i="20"/>
  <c r="C164" i="20"/>
  <c r="M214" i="17"/>
  <c r="P153" i="20"/>
  <c r="P142" i="20"/>
  <c r="P165" i="20"/>
  <c r="P56" i="20"/>
  <c r="F56" i="20" l="1"/>
  <c r="C56" i="20"/>
  <c r="F165" i="20"/>
  <c r="C165" i="20"/>
  <c r="F153" i="20"/>
  <c r="C153" i="20"/>
  <c r="F142" i="20"/>
  <c r="C142" i="20"/>
  <c r="M215" i="17"/>
  <c r="P166" i="20"/>
  <c r="P143" i="20"/>
  <c r="P154" i="20"/>
  <c r="P57" i="20"/>
  <c r="F57" i="20" l="1"/>
  <c r="C57" i="20"/>
  <c r="C154" i="20"/>
  <c r="F154" i="20"/>
  <c r="F143" i="20"/>
  <c r="C143" i="20"/>
  <c r="F166" i="20"/>
  <c r="C166" i="20"/>
  <c r="M216" i="17"/>
  <c r="P144" i="20"/>
  <c r="P167" i="20"/>
  <c r="P155" i="20"/>
  <c r="P58" i="20"/>
  <c r="C155" i="20" l="1"/>
  <c r="F155" i="20"/>
  <c r="F144" i="20"/>
  <c r="C144" i="20"/>
  <c r="C58" i="20"/>
  <c r="F58" i="20"/>
  <c r="F167" i="20"/>
  <c r="C167" i="20"/>
  <c r="M217" i="17"/>
  <c r="P156" i="20"/>
  <c r="P168" i="20"/>
  <c r="P59" i="20"/>
  <c r="F59" i="20" l="1"/>
  <c r="C59" i="20"/>
  <c r="F168" i="20"/>
  <c r="C168" i="20"/>
  <c r="F156" i="20"/>
  <c r="C156" i="20"/>
  <c r="M218" i="17"/>
  <c r="P60" i="20"/>
  <c r="F60" i="20" l="1"/>
  <c r="C60" i="20"/>
  <c r="M219" i="17"/>
  <c r="P61" i="20"/>
  <c r="M220" i="17" l="1"/>
  <c r="P62" i="20"/>
  <c r="M221" i="17" l="1"/>
  <c r="M222" i="17" s="1"/>
  <c r="P63" i="20"/>
  <c r="M223" i="17" l="1"/>
  <c r="P64" i="20"/>
  <c r="M224" i="17" l="1"/>
  <c r="P65" i="20"/>
  <c r="M225" i="17" l="1"/>
  <c r="W222" i="17"/>
  <c r="P66" i="20"/>
  <c r="C66" i="20" l="1"/>
  <c r="F66" i="20"/>
  <c r="M226" i="17"/>
  <c r="P67" i="20"/>
  <c r="C67" i="20" l="1"/>
  <c r="F67" i="20"/>
  <c r="M227" i="17"/>
  <c r="P68" i="20"/>
  <c r="F68" i="20" l="1"/>
  <c r="C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F72" i="20" l="1"/>
  <c r="C72" i="20"/>
  <c r="M232" i="17"/>
  <c r="P74" i="20"/>
  <c r="M233" i="17" l="1"/>
  <c r="P75" i="20"/>
  <c r="M234" i="17" l="1"/>
  <c r="P76" i="20"/>
  <c r="M235" i="17" l="1"/>
  <c r="P77" i="20"/>
  <c r="M236" i="17" l="1"/>
  <c r="P78" i="20"/>
  <c r="F78" i="20" l="1"/>
  <c r="C78" i="20"/>
  <c r="M237" i="17"/>
  <c r="W234" i="17"/>
  <c r="P79" i="20"/>
  <c r="F79" i="20" l="1"/>
  <c r="C79" i="20"/>
  <c r="M238" i="17"/>
  <c r="P80" i="20"/>
  <c r="F80" i="20" l="1"/>
  <c r="C80" i="20"/>
  <c r="M239" i="17"/>
  <c r="P81" i="20"/>
  <c r="F81" i="20" l="1"/>
  <c r="C81" i="20"/>
  <c r="M240" i="17"/>
  <c r="P82" i="20"/>
  <c r="C82" i="20" l="1"/>
  <c r="F82" i="20"/>
  <c r="M241" i="17"/>
  <c r="P83" i="20"/>
  <c r="F83" i="20" l="1"/>
  <c r="C83" i="20"/>
  <c r="M242" i="17"/>
  <c r="P84" i="20"/>
  <c r="F84" i="20" l="1"/>
  <c r="C84" i="20"/>
  <c r="M243" i="17"/>
  <c r="P85" i="20"/>
  <c r="M244" i="17" l="1"/>
  <c r="P86" i="20"/>
  <c r="M245" i="17" l="1"/>
  <c r="P87" i="20"/>
  <c r="M246" i="17" l="1"/>
  <c r="P88" i="20"/>
  <c r="M247" i="17" l="1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W258" i="17" l="1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C90" i="20" l="1"/>
  <c r="F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F91" i="20" l="1"/>
  <c r="C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F92" i="20" l="1"/>
  <c r="C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F93" i="20" l="1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F94" i="20" l="1"/>
  <c r="C94" i="20"/>
  <c r="P95" i="20"/>
  <c r="P99" i="20"/>
  <c r="F95" i="20" l="1"/>
  <c r="C95" i="20"/>
  <c r="P96" i="20"/>
  <c r="P100" i="20"/>
  <c r="F96" i="20" l="1"/>
  <c r="C96" i="20"/>
  <c r="P101" i="20"/>
  <c r="P102" i="20" l="1"/>
  <c r="F102" i="20" l="1"/>
  <c r="C102" i="20"/>
  <c r="P103" i="20"/>
  <c r="F103" i="20" l="1"/>
  <c r="C103" i="20"/>
  <c r="P104" i="20"/>
  <c r="F104" i="20" l="1"/>
  <c r="C104" i="20"/>
  <c r="P105" i="20"/>
  <c r="F105" i="20" l="1"/>
  <c r="C105" i="20"/>
  <c r="P106" i="20"/>
  <c r="C106" i="20" l="1"/>
  <c r="F106" i="20"/>
  <c r="P107" i="20"/>
  <c r="C107" i="20" l="1"/>
  <c r="F107" i="20"/>
  <c r="P108" i="20"/>
  <c r="F108" i="20" l="1"/>
  <c r="C108" i="20"/>
  <c r="P110" i="20"/>
  <c r="P111" i="20" l="1"/>
  <c r="P112" i="20" l="1"/>
  <c r="P113" i="20" l="1"/>
  <c r="P114" i="20" l="1"/>
  <c r="C114" i="20" l="1"/>
  <c r="F114" i="20"/>
  <c r="P115" i="20"/>
  <c r="C115" i="20" l="1"/>
  <c r="F115" i="20"/>
  <c r="P116" i="20"/>
  <c r="F116" i="20" l="1"/>
  <c r="C116" i="20"/>
  <c r="P117" i="20"/>
  <c r="F117" i="20" l="1"/>
  <c r="C117" i="20"/>
  <c r="P118" i="20"/>
  <c r="F118" i="20" l="1"/>
  <c r="C118" i="20"/>
  <c r="P119" i="20"/>
  <c r="F119" i="20" l="1"/>
  <c r="C119" i="20"/>
  <c r="P120" i="20"/>
  <c r="F120" i="20" l="1"/>
  <c r="C120" i="20"/>
  <c r="P122" i="20"/>
  <c r="P123" i="20" l="1"/>
  <c r="P124" i="20" l="1"/>
  <c r="P125" i="20" l="1"/>
  <c r="P126" i="20" l="1"/>
  <c r="F126" i="20" l="1"/>
  <c r="C126" i="20"/>
  <c r="P127" i="20"/>
  <c r="F127" i="20" l="1"/>
  <c r="C127" i="20"/>
  <c r="P128" i="20"/>
  <c r="F128" i="20" l="1"/>
  <c r="C128" i="20"/>
  <c r="P129" i="20"/>
  <c r="F129" i="20" l="1"/>
  <c r="C129" i="20"/>
  <c r="P130" i="20"/>
  <c r="C130" i="20" l="1"/>
  <c r="F130" i="20"/>
  <c r="P131" i="20"/>
  <c r="F131" i="20" l="1"/>
  <c r="C131" i="20"/>
  <c r="P132" i="20"/>
  <c r="F132" i="20" l="1"/>
  <c r="C132" i="20"/>
  <c r="P25" i="20"/>
  <c r="P26" i="20" l="1"/>
  <c r="P27" i="20" l="1"/>
  <c r="P28" i="20" l="1"/>
  <c r="P29" i="20" l="1"/>
  <c r="P30" i="20" l="1"/>
  <c r="F30" i="20" l="1"/>
  <c r="C30" i="20"/>
  <c r="P31" i="20"/>
  <c r="F31" i="20" l="1"/>
  <c r="C31" i="20"/>
  <c r="P32" i="20"/>
  <c r="F32" i="20" l="1"/>
  <c r="C32" i="20"/>
  <c r="P33" i="20"/>
  <c r="F33" i="20" l="1"/>
  <c r="C33" i="20"/>
  <c r="P34" i="20"/>
  <c r="C34" i="20" l="1"/>
  <c r="F34" i="20"/>
  <c r="P35" i="20"/>
  <c r="F35" i="20" l="1"/>
  <c r="C35" i="20"/>
  <c r="P36" i="20"/>
  <c r="F36" i="20" l="1"/>
  <c r="C36" i="20"/>
  <c r="P38" i="20"/>
  <c r="P39" i="20" l="1"/>
  <c r="P40" i="20" l="1"/>
  <c r="P41" i="20" l="1"/>
  <c r="P42" i="20" l="1"/>
  <c r="C42" i="20" l="1"/>
  <c r="F42" i="20"/>
  <c r="P43" i="20"/>
  <c r="F43" i="20" l="1"/>
  <c r="C43" i="20"/>
  <c r="P44" i="20"/>
  <c r="F44" i="20" l="1"/>
  <c r="C44" i="20"/>
  <c r="P45" i="20"/>
  <c r="F45" i="20" l="1"/>
  <c r="C45" i="20"/>
  <c r="P46" i="20"/>
  <c r="F46" i="20" l="1"/>
  <c r="C46" i="20"/>
  <c r="P47" i="20"/>
  <c r="F47" i="20" l="1"/>
  <c r="C47" i="20"/>
  <c r="P48" i="20"/>
  <c r="F48" i="20" l="1"/>
  <c r="C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H12" i="27" l="1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19" i="20" l="1"/>
  <c r="Q19" i="20" s="1"/>
  <c r="N42" i="20"/>
  <c r="Q42" i="20" s="1"/>
  <c r="N48" i="20"/>
  <c r="Q48" i="20" s="1"/>
  <c r="N30" i="20"/>
  <c r="Q30" i="20" s="1"/>
  <c r="N46" i="20"/>
  <c r="Q46" i="20" s="1"/>
  <c r="N23" i="20"/>
  <c r="Q23" i="20" s="1"/>
  <c r="N35" i="20"/>
  <c r="Q35" i="20" s="1"/>
  <c r="N22" i="20"/>
  <c r="Q22" i="20" s="1"/>
  <c r="N21" i="20"/>
  <c r="Q21" i="20" s="1"/>
  <c r="N33" i="20"/>
  <c r="Q33" i="20" s="1"/>
  <c r="N47" i="20"/>
  <c r="Q47" i="20" s="1"/>
  <c r="N24" i="20"/>
  <c r="Q24" i="20" s="1"/>
  <c r="N18" i="20"/>
  <c r="Q18" i="20" s="1"/>
  <c r="N20" i="20"/>
  <c r="Q20" i="20" s="1"/>
  <c r="N43" i="20"/>
  <c r="Q43" i="20" s="1"/>
  <c r="N45" i="20"/>
  <c r="Q45" i="20" s="1"/>
  <c r="N31" i="20"/>
  <c r="Q31" i="20" s="1"/>
  <c r="N34" i="20"/>
  <c r="Q34" i="20" s="1"/>
  <c r="N36" i="20"/>
  <c r="Q36" i="20" s="1"/>
  <c r="N44" i="20"/>
  <c r="Q44" i="20" s="1"/>
  <c r="N32" i="20"/>
  <c r="Q32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N204" i="20" l="1"/>
  <c r="Q204" i="20" s="1"/>
  <c r="N210" i="20" l="1"/>
  <c r="Q210" i="20" s="1"/>
  <c r="N212" i="20" l="1"/>
  <c r="Q212" i="20" s="1"/>
  <c r="N211" i="20"/>
  <c r="Q211" i="20" s="1"/>
  <c r="N213" i="20" l="1"/>
  <c r="Q213" i="20" s="1"/>
  <c r="N214" i="20" l="1"/>
  <c r="Q214" i="20" s="1"/>
  <c r="N215" i="20" l="1"/>
  <c r="Q215" i="20" s="1"/>
  <c r="N216" i="20" l="1"/>
  <c r="Q216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N264" i="20" l="1"/>
  <c r="Q264" i="20" s="1"/>
  <c r="P257" i="17"/>
  <c r="N270" i="20" l="1"/>
  <c r="Q270" i="20" s="1"/>
  <c r="P263" i="17"/>
  <c r="N271" i="20" l="1"/>
  <c r="Q271" i="20" s="1"/>
  <c r="P264" i="17"/>
  <c r="N282" i="20"/>
  <c r="Q282" i="20" s="1"/>
  <c r="P275" i="17"/>
  <c r="N283" i="20" l="1"/>
  <c r="Q283" i="20" s="1"/>
  <c r="P276" i="17"/>
  <c r="N272" i="20"/>
  <c r="Q272" i="20" s="1"/>
  <c r="P265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50" i="27" l="1"/>
  <c r="C249" i="27"/>
  <c r="C248" i="27"/>
  <c r="C247" i="27"/>
  <c r="C246" i="27"/>
  <c r="C245" i="27"/>
  <c r="C222" i="27" l="1"/>
  <c r="C79" i="27"/>
  <c r="C244" i="27"/>
  <c r="C221" i="27"/>
  <c r="C67" i="27"/>
  <c r="C80" i="27"/>
  <c r="C64" i="27"/>
  <c r="C232" i="27"/>
  <c r="C261" i="27"/>
  <c r="C81" i="27"/>
  <c r="C260" i="27"/>
  <c r="C190" i="27"/>
  <c r="C189" i="27"/>
  <c r="C259" i="27"/>
  <c r="C77" i="27"/>
  <c r="C65" i="27"/>
  <c r="C186" i="27"/>
  <c r="C223" i="27"/>
  <c r="C258" i="27"/>
  <c r="C214" i="27"/>
  <c r="C68" i="27"/>
  <c r="C213" i="27"/>
  <c r="C82" i="27"/>
  <c r="C257" i="27"/>
  <c r="C185" i="27"/>
  <c r="C69" i="27"/>
  <c r="C226" i="27"/>
  <c r="C211" i="27"/>
  <c r="C212" i="27"/>
  <c r="C225" i="27"/>
  <c r="C210" i="27"/>
  <c r="C187" i="27"/>
  <c r="C224" i="27"/>
  <c r="C209" i="27"/>
  <c r="C66" i="27"/>
  <c r="C78" i="27"/>
  <c r="C188" i="27"/>
  <c r="C105" i="27" l="1"/>
  <c r="C137" i="27"/>
  <c r="C17" i="27"/>
  <c r="C58" i="27"/>
  <c r="C141" i="27"/>
  <c r="C46" i="27"/>
  <c r="C153" i="27"/>
  <c r="C54" i="27"/>
  <c r="C149" i="27"/>
  <c r="C33" i="27"/>
  <c r="C70" i="27"/>
  <c r="C21" i="27"/>
  <c r="C116" i="27"/>
  <c r="C208" i="27"/>
  <c r="C175" i="27"/>
  <c r="C163" i="27"/>
  <c r="C30" i="27"/>
  <c r="C91" i="27"/>
  <c r="C89" i="27"/>
  <c r="C19" i="27"/>
  <c r="C200" i="27"/>
  <c r="C88" i="27"/>
  <c r="C53" i="27"/>
  <c r="C178" i="27"/>
  <c r="C56" i="27"/>
  <c r="C18" i="27"/>
  <c r="C202" i="27"/>
  <c r="C76" i="27"/>
  <c r="C201" i="27"/>
  <c r="C20" i="27"/>
  <c r="C29" i="27"/>
  <c r="C93" i="27"/>
  <c r="C57" i="27"/>
  <c r="C198" i="27"/>
  <c r="C114" i="27"/>
  <c r="C128" i="27"/>
  <c r="C44" i="27"/>
  <c r="C101" i="27"/>
  <c r="C238" i="27"/>
  <c r="C174" i="27"/>
  <c r="C138" i="27"/>
  <c r="C31" i="27"/>
  <c r="C42" i="27"/>
  <c r="C150" i="27"/>
  <c r="C233" i="27"/>
  <c r="C22" i="27"/>
  <c r="C102" i="27"/>
  <c r="C177" i="27"/>
  <c r="C161" i="27"/>
  <c r="C164" i="27"/>
  <c r="C43" i="27"/>
  <c r="C234" i="27"/>
  <c r="C118" i="27"/>
  <c r="C173" i="27"/>
  <c r="C162" i="27"/>
  <c r="C235" i="27"/>
  <c r="C127" i="27"/>
  <c r="C142" i="27"/>
  <c r="C41" i="27"/>
  <c r="C104" i="27"/>
  <c r="C130" i="27"/>
  <c r="C103" i="27"/>
  <c r="C115" i="27"/>
  <c r="C220" i="27"/>
  <c r="C154" i="27"/>
  <c r="C106" i="27"/>
  <c r="C139" i="27"/>
  <c r="C117" i="27"/>
  <c r="C126" i="27"/>
  <c r="C197" i="27"/>
  <c r="C166" i="27"/>
  <c r="C237" i="27"/>
  <c r="C90" i="27"/>
  <c r="C55" i="27"/>
  <c r="C125" i="27"/>
  <c r="C113" i="27"/>
  <c r="C236" i="27"/>
  <c r="C151" i="27"/>
  <c r="C34" i="27"/>
  <c r="C176" i="27"/>
  <c r="C256" i="27"/>
  <c r="C140" i="27"/>
  <c r="C129" i="27"/>
  <c r="C184" i="27"/>
  <c r="C165" i="27"/>
  <c r="C199" i="27"/>
  <c r="C32" i="27"/>
  <c r="C45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F25" i="20" l="1"/>
  <c r="N25" i="20" l="1"/>
  <c r="Q25" i="20" s="1"/>
  <c r="F26" i="20" l="1"/>
  <c r="F27" i="20"/>
  <c r="N27" i="20" s="1"/>
  <c r="Q27" i="20" s="1"/>
  <c r="N26" i="20" l="1"/>
  <c r="Q26" i="20" s="1"/>
  <c r="F28" i="20" l="1"/>
  <c r="N28" i="20" l="1"/>
  <c r="Q28" i="20" s="1"/>
  <c r="F29" i="20"/>
  <c r="N29" i="20" l="1"/>
  <c r="Q29" i="20" s="1"/>
  <c r="F37" i="20" l="1"/>
  <c r="N37" i="20" l="1"/>
  <c r="Q37" i="20" s="1"/>
  <c r="F38" i="20"/>
  <c r="F39" i="20" l="1"/>
  <c r="N38" i="20"/>
  <c r="Q38" i="20" s="1"/>
  <c r="F40" i="20"/>
  <c r="N40" i="20" s="1"/>
  <c r="Q40" i="20" s="1"/>
  <c r="N39" i="20" l="1"/>
  <c r="Q39" i="20" s="1"/>
  <c r="F41" i="20" l="1"/>
  <c r="N41" i="20" l="1"/>
  <c r="Q41" i="20" s="1"/>
  <c r="F49" i="20" l="1"/>
  <c r="N49" i="20" l="1"/>
  <c r="Q49" i="20" s="1"/>
  <c r="F50" i="20"/>
  <c r="N50" i="20" l="1"/>
  <c r="Q50" i="20" s="1"/>
  <c r="F51" i="20"/>
  <c r="N51" i="20" l="1"/>
  <c r="Q51" i="20" s="1"/>
  <c r="F52" i="20"/>
  <c r="N52" i="20" l="1"/>
  <c r="Q52" i="20" s="1"/>
  <c r="F53" i="20"/>
  <c r="N53" i="20" l="1"/>
  <c r="Q53" i="20" s="1"/>
  <c r="F61" i="20" l="1"/>
  <c r="N61" i="20" l="1"/>
  <c r="Q61" i="20" s="1"/>
  <c r="F62" i="20"/>
  <c r="N62" i="20" l="1"/>
  <c r="Q62" i="20" s="1"/>
  <c r="F63" i="20"/>
  <c r="N63" i="20" l="1"/>
  <c r="Q63" i="20" s="1"/>
  <c r="F64" i="20"/>
  <c r="N64" i="20" l="1"/>
  <c r="Q64" i="20" s="1"/>
  <c r="F65" i="20"/>
  <c r="N65" i="20" l="1"/>
  <c r="Q65" i="20" s="1"/>
  <c r="F73" i="20" l="1"/>
  <c r="N73" i="20" l="1"/>
  <c r="Q73" i="20" s="1"/>
  <c r="F74" i="20"/>
  <c r="N74" i="20" l="1"/>
  <c r="Q74" i="20" s="1"/>
  <c r="F75" i="20"/>
  <c r="N75" i="20" l="1"/>
  <c r="Q75" i="20" s="1"/>
  <c r="F76" i="20"/>
  <c r="N76" i="20" l="1"/>
  <c r="Q76" i="20" s="1"/>
  <c r="F77" i="20"/>
  <c r="N77" i="20" l="1"/>
  <c r="Q77" i="20" s="1"/>
  <c r="F85" i="20" l="1"/>
  <c r="N85" i="20" l="1"/>
  <c r="Q85" i="20" s="1"/>
  <c r="F86" i="20"/>
  <c r="N86" i="20" l="1"/>
  <c r="Q86" i="20" s="1"/>
  <c r="F87" i="20"/>
  <c r="N87" i="20" l="1"/>
  <c r="Q87" i="20" s="1"/>
  <c r="F88" i="20"/>
  <c r="N88" i="20" l="1"/>
  <c r="Q88" i="20" s="1"/>
  <c r="F89" i="20"/>
  <c r="N89" i="20" l="1"/>
  <c r="Q89" i="20" s="1"/>
  <c r="F97" i="20" l="1"/>
  <c r="N97" i="20" l="1"/>
  <c r="Q97" i="20" s="1"/>
  <c r="F98" i="20"/>
  <c r="N98" i="20" l="1"/>
  <c r="Q98" i="20" s="1"/>
  <c r="F99" i="20"/>
  <c r="N99" i="20" l="1"/>
  <c r="Q99" i="20" s="1"/>
  <c r="F100" i="20"/>
  <c r="N100" i="20" l="1"/>
  <c r="Q100" i="20" s="1"/>
  <c r="F101" i="20"/>
  <c r="N101" i="20" l="1"/>
  <c r="Q101" i="20" s="1"/>
  <c r="F109" i="20" l="1"/>
  <c r="N109" i="20" l="1"/>
  <c r="Q109" i="20" s="1"/>
  <c r="F110" i="20"/>
  <c r="N110" i="20" l="1"/>
  <c r="Q110" i="20" s="1"/>
  <c r="F111" i="20"/>
  <c r="N111" i="20" l="1"/>
  <c r="Q111" i="20" s="1"/>
  <c r="F112" i="20"/>
  <c r="N112" i="20" l="1"/>
  <c r="Q112" i="20" s="1"/>
  <c r="F113" i="20"/>
  <c r="N113" i="20" l="1"/>
  <c r="Q113" i="20" s="1"/>
  <c r="F121" i="20" l="1"/>
  <c r="N121" i="20" l="1"/>
  <c r="Q121" i="20" s="1"/>
  <c r="F122" i="20"/>
  <c r="N122" i="20" l="1"/>
  <c r="Q122" i="20" s="1"/>
  <c r="F123" i="20"/>
  <c r="N123" i="20" l="1"/>
  <c r="Q123" i="20" s="1"/>
  <c r="F124" i="20"/>
  <c r="N124" i="20" l="1"/>
  <c r="Q124" i="20" s="1"/>
  <c r="F125" i="20"/>
  <c r="N125" i="20" l="1"/>
  <c r="Q125" i="20" s="1"/>
  <c r="F133" i="20" l="1"/>
  <c r="N133" i="20" l="1"/>
  <c r="Q133" i="20" s="1"/>
  <c r="F134" i="20"/>
  <c r="N134" i="20" l="1"/>
  <c r="Q134" i="20" s="1"/>
  <c r="F135" i="20"/>
  <c r="N135" i="20" l="1"/>
  <c r="Q135" i="20" s="1"/>
  <c r="F136" i="20"/>
  <c r="N136" i="20" l="1"/>
  <c r="Q136" i="20" s="1"/>
  <c r="F137" i="20"/>
  <c r="N137" i="20" l="1"/>
  <c r="Q137" i="20" s="1"/>
  <c r="F145" i="20" l="1"/>
  <c r="N145" i="20" l="1"/>
  <c r="Q145" i="20" s="1"/>
  <c r="F146" i="20"/>
  <c r="N146" i="20" l="1"/>
  <c r="Q146" i="20" s="1"/>
  <c r="F147" i="20"/>
  <c r="N147" i="20" l="1"/>
  <c r="Q147" i="20" s="1"/>
  <c r="F148" i="20"/>
  <c r="N148" i="20" l="1"/>
  <c r="Q148" i="20" s="1"/>
  <c r="F149" i="20"/>
  <c r="N149" i="20" l="1"/>
  <c r="Q149" i="20" s="1"/>
  <c r="F157" i="20" l="1"/>
  <c r="N157" i="20" l="1"/>
  <c r="Q157" i="20" s="1"/>
  <c r="F158" i="20"/>
  <c r="N158" i="20" l="1"/>
  <c r="Q158" i="20" s="1"/>
  <c r="F159" i="20"/>
  <c r="N159" i="20" l="1"/>
  <c r="Q159" i="20" s="1"/>
  <c r="F160" i="20"/>
  <c r="N160" i="20" l="1"/>
  <c r="Q160" i="20" s="1"/>
  <c r="F161" i="20"/>
  <c r="N161" i="20" l="1"/>
  <c r="Q161" i="20" s="1"/>
  <c r="F169" i="20" l="1"/>
  <c r="N169" i="20" l="1"/>
  <c r="Q169" i="20" s="1"/>
  <c r="F170" i="20"/>
  <c r="N170" i="20" l="1"/>
  <c r="Q170" i="20" s="1"/>
  <c r="F171" i="20"/>
  <c r="N171" i="20" l="1"/>
  <c r="Q171" i="20" s="1"/>
  <c r="F172" i="20"/>
  <c r="N172" i="20" l="1"/>
  <c r="Q172" i="20" s="1"/>
  <c r="F173" i="20"/>
  <c r="N173" i="20" l="1"/>
  <c r="Q173" i="20" s="1"/>
  <c r="F181" i="20" l="1"/>
  <c r="N181" i="20" l="1"/>
  <c r="Q181" i="20" s="1"/>
  <c r="F182" i="20"/>
  <c r="N182" i="20" l="1"/>
  <c r="Q182" i="20" s="1"/>
  <c r="F183" i="20"/>
  <c r="N183" i="20" l="1"/>
  <c r="Q183" i="20" s="1"/>
  <c r="F184" i="20"/>
  <c r="N184" i="20" l="1"/>
  <c r="Q184" i="20" s="1"/>
  <c r="F185" i="20"/>
  <c r="N185" i="20" l="1"/>
  <c r="Q185" i="20" s="1"/>
  <c r="F193" i="20" l="1"/>
  <c r="N193" i="20" l="1"/>
  <c r="Q193" i="20" s="1"/>
  <c r="F194" i="20"/>
  <c r="N194" i="20" l="1"/>
  <c r="Q194" i="20" s="1"/>
  <c r="F195" i="20"/>
  <c r="N195" i="20" l="1"/>
  <c r="Q195" i="20" s="1"/>
  <c r="F196" i="20"/>
  <c r="N196" i="20" l="1"/>
  <c r="Q196" i="20" s="1"/>
  <c r="F197" i="20"/>
  <c r="F9" i="20"/>
  <c r="N197" i="20" l="1"/>
  <c r="Q197" i="20" s="1"/>
  <c r="F205" i="20" l="1"/>
  <c r="N205" i="20" l="1"/>
  <c r="Q205" i="20" s="1"/>
  <c r="F206" i="20"/>
  <c r="N206" i="20" l="1"/>
  <c r="Q206" i="20" s="1"/>
  <c r="F207" i="20"/>
  <c r="N207" i="20" l="1"/>
  <c r="Q207" i="20" s="1"/>
  <c r="F208" i="20"/>
  <c r="N208" i="20" l="1"/>
  <c r="Q208" i="20" s="1"/>
  <c r="F209" i="20"/>
  <c r="F8" i="20"/>
  <c r="N209" i="20" l="1"/>
  <c r="Q209" i="20" s="1"/>
  <c r="F217" i="20"/>
  <c r="N217" i="20" s="1"/>
  <c r="Q217" i="20" s="1"/>
  <c r="F218" i="20" l="1"/>
  <c r="N218" i="20" s="1"/>
  <c r="Q218" i="20" s="1"/>
  <c r="F219" i="20" l="1"/>
  <c r="N219" i="20" s="1"/>
  <c r="Q219" i="20" s="1"/>
  <c r="F220" i="20" l="1"/>
  <c r="N220" i="20" s="1"/>
  <c r="Q220" i="20" s="1"/>
  <c r="F221" i="20" l="1"/>
  <c r="N221" i="20" s="1"/>
  <c r="Q221" i="20" s="1"/>
  <c r="F229" i="20" l="1"/>
  <c r="N229" i="20" s="1"/>
  <c r="Q229" i="20" s="1"/>
  <c r="F230" i="20" l="1"/>
  <c r="N230" i="20" s="1"/>
  <c r="Q230" i="20" s="1"/>
  <c r="F231" i="20" l="1"/>
  <c r="N231" i="20" s="1"/>
  <c r="Q231" i="20" s="1"/>
  <c r="F232" i="20" l="1"/>
  <c r="N232" i="20" s="1"/>
  <c r="Q232" i="20" s="1"/>
  <c r="F233" i="20" l="1"/>
  <c r="N233" i="20" s="1"/>
  <c r="Q233" i="20" s="1"/>
  <c r="F241" i="20" l="1"/>
  <c r="N241" i="20" s="1"/>
  <c r="Q241" i="20" s="1"/>
  <c r="F242" i="20" l="1"/>
  <c r="N242" i="20" s="1"/>
  <c r="Q242" i="20" s="1"/>
  <c r="F243" i="20" l="1"/>
  <c r="N243" i="20" s="1"/>
  <c r="Q243" i="20" s="1"/>
  <c r="F244" i="20" l="1"/>
  <c r="N244" i="20" s="1"/>
  <c r="Q244" i="20" s="1"/>
  <c r="F245" i="20" l="1"/>
  <c r="N245" i="20" s="1"/>
  <c r="Q245" i="20" s="1"/>
  <c r="F253" i="20" l="1"/>
  <c r="N253" i="20" l="1"/>
  <c r="Q253" i="20" s="1"/>
  <c r="P246" i="17"/>
  <c r="F254" i="20"/>
  <c r="N254" i="20" l="1"/>
  <c r="Q254" i="20" s="1"/>
  <c r="P247" i="17"/>
  <c r="F255" i="20"/>
  <c r="N255" i="20" l="1"/>
  <c r="Q255" i="20" s="1"/>
  <c r="P248" i="17"/>
  <c r="F256" i="20"/>
  <c r="N256" i="20" l="1"/>
  <c r="Q256" i="20" s="1"/>
  <c r="P249" i="17"/>
  <c r="F257" i="20"/>
  <c r="N257" i="20" l="1"/>
  <c r="Q257" i="20" s="1"/>
  <c r="P250" i="17"/>
  <c r="B329" i="20"/>
  <c r="F265" i="20" l="1"/>
  <c r="N265" i="20" l="1"/>
  <c r="Q265" i="20" s="1"/>
  <c r="P258" i="17"/>
  <c r="F266" i="20"/>
  <c r="P259" i="17" l="1"/>
  <c r="N266" i="20"/>
  <c r="Q266" i="20" s="1"/>
  <c r="F267" i="20"/>
  <c r="N267" i="20" l="1"/>
  <c r="Q267" i="20" s="1"/>
  <c r="P260" i="17"/>
  <c r="F268" i="20"/>
  <c r="N268" i="20" l="1"/>
  <c r="Q268" i="20" s="1"/>
  <c r="P261" i="17"/>
  <c r="F269" i="20"/>
  <c r="P262" i="17" l="1"/>
  <c r="H25" i="18" s="1"/>
  <c r="N269" i="20"/>
  <c r="Q269" i="20" s="1"/>
  <c r="F277" i="20" l="1"/>
  <c r="N277" i="20" l="1"/>
  <c r="Q277" i="20" s="1"/>
  <c r="P270" i="17"/>
  <c r="F278" i="20"/>
  <c r="N278" i="20" l="1"/>
  <c r="Q278" i="20" s="1"/>
  <c r="P271" i="17"/>
  <c r="F279" i="20"/>
  <c r="N279" i="20" l="1"/>
  <c r="Q279" i="20" s="1"/>
  <c r="P272" i="17"/>
  <c r="F280" i="20"/>
  <c r="N280" i="20" l="1"/>
  <c r="Q280" i="20" s="1"/>
  <c r="P273" i="17"/>
  <c r="F281" i="20"/>
  <c r="N281" i="20" l="1"/>
  <c r="Q281" i="20" s="1"/>
  <c r="P274" i="17"/>
  <c r="F289" i="20" l="1"/>
  <c r="P282" i="17" l="1"/>
  <c r="N289" i="20"/>
  <c r="Q289" i="20" s="1"/>
  <c r="F290" i="20"/>
  <c r="N290" i="20" l="1"/>
  <c r="Q290" i="20" s="1"/>
  <c r="P283" i="17"/>
  <c r="F291" i="20"/>
  <c r="N291" i="20" l="1"/>
  <c r="Q291" i="20" s="1"/>
  <c r="P284" i="17"/>
  <c r="F292" i="20"/>
  <c r="N292" i="20" l="1"/>
  <c r="Q292" i="20" s="1"/>
  <c r="P285" i="17"/>
  <c r="F293" i="20"/>
  <c r="N293" i="20" l="1"/>
  <c r="Q293" i="20" s="1"/>
  <c r="P286" i="17"/>
  <c r="F301" i="20" l="1"/>
  <c r="P294" i="17" l="1"/>
  <c r="N301" i="20"/>
  <c r="Q301" i="20" s="1"/>
  <c r="F302" i="20"/>
  <c r="N302" i="20" l="1"/>
  <c r="Q302" i="20" s="1"/>
  <c r="P295" i="17"/>
  <c r="F303" i="20"/>
  <c r="N303" i="20" l="1"/>
  <c r="Q303" i="20" s="1"/>
  <c r="P296" i="17"/>
  <c r="F304" i="20"/>
  <c r="P297" i="17" l="1"/>
  <c r="N304" i="20"/>
  <c r="Q304" i="20" s="1"/>
  <c r="F305" i="20"/>
  <c r="N305" i="20" l="1"/>
  <c r="Q305" i="20" s="1"/>
  <c r="P298" i="17"/>
  <c r="W309" i="17" l="1"/>
  <c r="W273" i="17" l="1"/>
  <c r="W285" i="17" l="1"/>
  <c r="W297" i="17" l="1"/>
  <c r="W45" i="17" l="1"/>
  <c r="W57" i="17"/>
  <c r="W9" i="17"/>
  <c r="W33" i="17"/>
  <c r="W21" i="17"/>
  <c r="B2" i="19" l="1"/>
  <c r="B4" i="17"/>
  <c r="G6" i="19"/>
  <c r="W81" i="17" l="1"/>
  <c r="B2" i="20"/>
  <c r="D2" i="25"/>
  <c r="B2" i="27" l="1"/>
  <c r="B2" i="26"/>
  <c r="N10" i="20"/>
  <c r="IY2" i="29"/>
  <c r="II2" i="29"/>
  <c r="HS2" i="29"/>
  <c r="HC2" i="29"/>
  <c r="GM2" i="29"/>
  <c r="FW2" i="29"/>
  <c r="FG2" i="29"/>
  <c r="EQ2" i="29"/>
  <c r="EA2" i="29"/>
  <c r="DK2" i="29"/>
  <c r="CU2" i="29"/>
  <c r="CE2" i="29"/>
  <c r="BO2" i="29"/>
  <c r="AY2" i="29"/>
  <c r="AI2" i="29"/>
  <c r="S2" i="29"/>
  <c r="BB2" i="29"/>
  <c r="IX2" i="29"/>
  <c r="IH2" i="29"/>
  <c r="HR2" i="29"/>
  <c r="HB2" i="29"/>
  <c r="GL2" i="29"/>
  <c r="FV2" i="29"/>
  <c r="FF2" i="29"/>
  <c r="EP2" i="29"/>
  <c r="DZ2" i="29"/>
  <c r="DJ2" i="29"/>
  <c r="CT2" i="29"/>
  <c r="CD2" i="29"/>
  <c r="BN2" i="29"/>
  <c r="AX2" i="29"/>
  <c r="AH2" i="29"/>
  <c r="R2" i="29"/>
  <c r="EC2" i="29"/>
  <c r="ER2" i="29"/>
  <c r="IW2" i="29"/>
  <c r="IG2" i="29"/>
  <c r="HQ2" i="29"/>
  <c r="HA2" i="29"/>
  <c r="GK2" i="29"/>
  <c r="FU2" i="29"/>
  <c r="FE2" i="29"/>
  <c r="EO2" i="29"/>
  <c r="DY2" i="29"/>
  <c r="DI2" i="29"/>
  <c r="CS2" i="29"/>
  <c r="CC2" i="29"/>
  <c r="BM2" i="29"/>
  <c r="AW2" i="29"/>
  <c r="AG2" i="29"/>
  <c r="Q2" i="29"/>
  <c r="BQ2" i="29"/>
  <c r="GN2" i="29"/>
  <c r="IV2" i="29"/>
  <c r="IF2" i="29"/>
  <c r="HP2" i="29"/>
  <c r="GZ2" i="29"/>
  <c r="GJ2" i="29"/>
  <c r="FT2" i="29"/>
  <c r="FD2" i="29"/>
  <c r="EN2" i="29"/>
  <c r="DX2" i="29"/>
  <c r="DH2" i="29"/>
  <c r="CR2" i="29"/>
  <c r="CB2" i="29"/>
  <c r="BL2" i="29"/>
  <c r="AV2" i="29"/>
  <c r="AF2" i="29"/>
  <c r="P2" i="29"/>
  <c r="GO2" i="29"/>
  <c r="HT2" i="29"/>
  <c r="IU2" i="29"/>
  <c r="IE2" i="29"/>
  <c r="HO2" i="29"/>
  <c r="GY2" i="29"/>
  <c r="GI2" i="29"/>
  <c r="FS2" i="29"/>
  <c r="FC2" i="29"/>
  <c r="EM2" i="29"/>
  <c r="DW2" i="29"/>
  <c r="DG2" i="29"/>
  <c r="CQ2" i="29"/>
  <c r="CA2" i="29"/>
  <c r="BK2" i="29"/>
  <c r="AU2" i="29"/>
  <c r="AE2" i="29"/>
  <c r="O2" i="29"/>
  <c r="FI2" i="29"/>
  <c r="HD2" i="29"/>
  <c r="IT2" i="29"/>
  <c r="ID2" i="29"/>
  <c r="HN2" i="29"/>
  <c r="GX2" i="29"/>
  <c r="GH2" i="29"/>
  <c r="FR2" i="29"/>
  <c r="FB2" i="29"/>
  <c r="EL2" i="29"/>
  <c r="DV2" i="29"/>
  <c r="DF2" i="29"/>
  <c r="CP2" i="29"/>
  <c r="BZ2" i="29"/>
  <c r="BJ2" i="29"/>
  <c r="AT2" i="29"/>
  <c r="AD2" i="29"/>
  <c r="N2" i="29"/>
  <c r="HE2" i="29"/>
  <c r="DL2" i="29"/>
  <c r="IS2" i="29"/>
  <c r="IC2" i="29"/>
  <c r="HM2" i="29"/>
  <c r="GW2" i="29"/>
  <c r="GG2" i="29"/>
  <c r="FQ2" i="29"/>
  <c r="FA2" i="29"/>
  <c r="EK2" i="29"/>
  <c r="DU2" i="29"/>
  <c r="DE2" i="29"/>
  <c r="CO2" i="29"/>
  <c r="BY2" i="29"/>
  <c r="BI2" i="29"/>
  <c r="AS2" i="29"/>
  <c r="AC2" i="29"/>
  <c r="M2" i="29"/>
  <c r="DM2" i="29"/>
  <c r="EB2" i="29"/>
  <c r="IR2" i="29"/>
  <c r="IB2" i="29"/>
  <c r="HL2" i="29"/>
  <c r="GV2" i="29"/>
  <c r="GF2" i="29"/>
  <c r="FP2" i="29"/>
  <c r="EZ2" i="29"/>
  <c r="EJ2" i="29"/>
  <c r="DT2" i="29"/>
  <c r="DD2" i="29"/>
  <c r="CN2" i="29"/>
  <c r="BX2" i="29"/>
  <c r="BH2" i="29"/>
  <c r="AR2" i="29"/>
  <c r="AB2" i="29"/>
  <c r="L2" i="29"/>
  <c r="DN2" i="29"/>
  <c r="IK2" i="29"/>
  <c r="U2" i="29"/>
  <c r="IZ2" i="29"/>
  <c r="BP2" i="29"/>
  <c r="IQ2" i="29"/>
  <c r="IA2" i="29"/>
  <c r="HK2" i="29"/>
  <c r="GU2" i="29"/>
  <c r="GE2" i="29"/>
  <c r="FO2" i="29"/>
  <c r="EY2" i="29"/>
  <c r="EI2" i="29"/>
  <c r="DS2" i="29"/>
  <c r="DC2" i="29"/>
  <c r="CM2" i="29"/>
  <c r="BW2" i="29"/>
  <c r="BG2" i="29"/>
  <c r="AQ2" i="29"/>
  <c r="AA2" i="29"/>
  <c r="K2" i="29"/>
  <c r="V2" i="29"/>
  <c r="CW2" i="29"/>
  <c r="FH2" i="29"/>
  <c r="IP2" i="29"/>
  <c r="HZ2" i="29"/>
  <c r="HJ2" i="29"/>
  <c r="GT2" i="29"/>
  <c r="GD2" i="29"/>
  <c r="FN2" i="29"/>
  <c r="EX2" i="29"/>
  <c r="EH2" i="29"/>
  <c r="DR2" i="29"/>
  <c r="DB2" i="29"/>
  <c r="CL2" i="29"/>
  <c r="BV2" i="29"/>
  <c r="BF2" i="29"/>
  <c r="AP2" i="29"/>
  <c r="Z2" i="29"/>
  <c r="J2" i="29"/>
  <c r="GP2" i="29"/>
  <c r="ET2" i="29"/>
  <c r="CX2" i="29"/>
  <c r="IO2" i="29"/>
  <c r="HY2" i="29"/>
  <c r="HI2" i="29"/>
  <c r="GS2" i="29"/>
  <c r="GC2" i="29"/>
  <c r="FM2" i="29"/>
  <c r="EW2" i="29"/>
  <c r="EG2" i="29"/>
  <c r="DQ2" i="29"/>
  <c r="DA2" i="29"/>
  <c r="CK2" i="29"/>
  <c r="BU2" i="29"/>
  <c r="BE2" i="29"/>
  <c r="AO2" i="29"/>
  <c r="Y2" i="29"/>
  <c r="I2" i="29"/>
  <c r="BR2" i="29"/>
  <c r="ES2" i="29"/>
  <c r="IJ2" i="29"/>
  <c r="CF2" i="29"/>
  <c r="T2" i="29"/>
  <c r="IN2" i="29"/>
  <c r="HX2" i="29"/>
  <c r="HH2" i="29"/>
  <c r="GR2" i="29"/>
  <c r="GB2" i="29"/>
  <c r="FL2" i="29"/>
  <c r="EV2" i="29"/>
  <c r="EF2" i="29"/>
  <c r="DP2" i="29"/>
  <c r="CZ2" i="29"/>
  <c r="CJ2" i="29"/>
  <c r="BT2" i="29"/>
  <c r="BD2" i="29"/>
  <c r="AN2" i="29"/>
  <c r="X2" i="29"/>
  <c r="HV2" i="29"/>
  <c r="HF2" i="29"/>
  <c r="FZ2" i="29"/>
  <c r="FJ2" i="29"/>
  <c r="ED2" i="29"/>
  <c r="AL2" i="29"/>
  <c r="HU2" i="29"/>
  <c r="CG2" i="29"/>
  <c r="BA2" i="29"/>
  <c r="CV2" i="29"/>
  <c r="AZ2" i="29"/>
  <c r="AJ2" i="29"/>
  <c r="IM2" i="29"/>
  <c r="HW2" i="29"/>
  <c r="HG2" i="29"/>
  <c r="GQ2" i="29"/>
  <c r="GA2" i="29"/>
  <c r="FK2" i="29"/>
  <c r="EU2" i="29"/>
  <c r="EE2" i="29"/>
  <c r="DO2" i="29"/>
  <c r="CY2" i="29"/>
  <c r="CI2" i="29"/>
  <c r="BS2" i="29"/>
  <c r="BC2" i="29"/>
  <c r="AM2" i="29"/>
  <c r="W2" i="29"/>
  <c r="CH2" i="29"/>
  <c r="AK2" i="29"/>
  <c r="FX2" i="29"/>
  <c r="IL2" i="29"/>
  <c r="FY2" i="29"/>
  <c r="W93" i="17"/>
  <c r="F10" i="20"/>
  <c r="IR4" i="29" l="1"/>
  <c r="IQ4" i="29"/>
  <c r="IZ4" i="29"/>
  <c r="IT4" i="29"/>
  <c r="IS4" i="29"/>
  <c r="IO4" i="29"/>
  <c r="IP4" i="29"/>
  <c r="IV4" i="29"/>
  <c r="IX4" i="29"/>
  <c r="IY4" i="29"/>
  <c r="IU4" i="29"/>
  <c r="IW4" i="29"/>
  <c r="W69" i="17"/>
  <c r="D33" i="18"/>
  <c r="K84" i="17" a="1"/>
  <c r="K84" i="17" s="1"/>
  <c r="N165" i="17" s="1"/>
  <c r="E166" i="17" a="1"/>
  <c r="E166" i="17" s="1"/>
  <c r="N86" i="17" s="1"/>
  <c r="E72" i="17" a="1"/>
  <c r="E72" i="17" s="1"/>
  <c r="N39" i="17" s="1"/>
  <c r="E32" i="17" a="1"/>
  <c r="E32" i="17" s="1"/>
  <c r="N19" i="17" s="1"/>
  <c r="K92" i="17" a="1"/>
  <c r="K92" i="17" s="1"/>
  <c r="N169" i="17" s="1"/>
  <c r="K30" i="17" a="1"/>
  <c r="K30" i="17" s="1"/>
  <c r="N138" i="17" s="1"/>
  <c r="E208" i="17" a="1"/>
  <c r="E208" i="17" s="1"/>
  <c r="N107" i="17" s="1"/>
  <c r="E146" i="17" a="1"/>
  <c r="E146" i="17" s="1"/>
  <c r="N76" i="17" s="1"/>
  <c r="E84" i="17" a="1"/>
  <c r="E84" i="17" s="1"/>
  <c r="N45" i="17" s="1"/>
  <c r="E22" i="17" a="1"/>
  <c r="E22" i="17" s="1"/>
  <c r="N14" i="17" s="1"/>
  <c r="K44" i="17" a="1"/>
  <c r="K44" i="17" s="1"/>
  <c r="N145" i="17" s="1"/>
  <c r="K232" i="17" a="1"/>
  <c r="K232" i="17" s="1"/>
  <c r="N239" i="17" s="1"/>
  <c r="K202" i="17" a="1"/>
  <c r="K202" i="17" s="1"/>
  <c r="N224" i="17" s="1"/>
  <c r="E194" i="17" a="1"/>
  <c r="E194" i="17" s="1"/>
  <c r="N100" i="17" s="1"/>
  <c r="K116" i="17" a="1"/>
  <c r="K116" i="17" s="1"/>
  <c r="N181" i="17" s="1"/>
  <c r="E198" i="17" a="1"/>
  <c r="E198" i="17" s="1"/>
  <c r="N102" i="17" s="1"/>
  <c r="E104" i="17" a="1"/>
  <c r="E104" i="17" s="1"/>
  <c r="N55" i="17" s="1"/>
  <c r="E10" i="17" a="1"/>
  <c r="E10" i="17" s="1"/>
  <c r="N8" i="17" s="1"/>
  <c r="E124" i="17" a="1"/>
  <c r="E124" i="17" s="1"/>
  <c r="N65" i="17" s="1"/>
  <c r="K124" i="17" a="1"/>
  <c r="K124" i="17" s="1"/>
  <c r="N185" i="17" s="1"/>
  <c r="K62" i="17" a="1"/>
  <c r="K62" i="17" s="1"/>
  <c r="N154" i="17" s="1"/>
  <c r="E240" i="17" a="1"/>
  <c r="E240" i="17" s="1"/>
  <c r="N123" i="17" s="1"/>
  <c r="E178" i="17" a="1"/>
  <c r="E178" i="17" s="1"/>
  <c r="N92" i="17" s="1"/>
  <c r="E116" i="17" a="1"/>
  <c r="E116" i="17" s="1"/>
  <c r="N61" i="17" s="1"/>
  <c r="E54" i="17" a="1"/>
  <c r="E54" i="17" s="1"/>
  <c r="N30" i="17" s="1"/>
  <c r="K14" i="17" a="1"/>
  <c r="K14" i="17" s="1"/>
  <c r="N130" i="17" s="1"/>
  <c r="K234" i="17" a="1"/>
  <c r="K234" i="17" s="1"/>
  <c r="N240" i="17" s="1"/>
  <c r="E226" i="17" a="1"/>
  <c r="E226" i="17" s="1"/>
  <c r="N116" i="17" s="1"/>
  <c r="K156" i="17" a="1"/>
  <c r="K156" i="17" s="1"/>
  <c r="N201" i="17" s="1"/>
  <c r="K94" i="17" a="1"/>
  <c r="K94" i="17" s="1"/>
  <c r="N170" i="17" s="1"/>
  <c r="K32" i="17" a="1"/>
  <c r="K32" i="17" s="1"/>
  <c r="N139" i="17" s="1"/>
  <c r="E210" i="17" a="1"/>
  <c r="E210" i="17" s="1"/>
  <c r="N108" i="17" s="1"/>
  <c r="E148" i="17" a="1"/>
  <c r="E148" i="17" s="1"/>
  <c r="N77" i="17" s="1"/>
  <c r="E86" i="17" a="1"/>
  <c r="E86" i="17" s="1"/>
  <c r="N46" i="17" s="1"/>
  <c r="E24" i="17" a="1"/>
  <c r="E24" i="17" s="1"/>
  <c r="N15" i="17" s="1"/>
  <c r="E96" i="17" a="1"/>
  <c r="E96" i="17" s="1"/>
  <c r="N51" i="17" s="1"/>
  <c r="K206" i="17" a="1"/>
  <c r="K206" i="17" s="1"/>
  <c r="N226" i="17" s="1"/>
  <c r="E64" i="17" a="1"/>
  <c r="E64" i="17" s="1"/>
  <c r="N35" i="17" s="1"/>
  <c r="K16" i="17" a="1"/>
  <c r="K16" i="17" s="1"/>
  <c r="N131" i="17" s="1"/>
  <c r="K148" i="17" a="1"/>
  <c r="K148" i="17" s="1"/>
  <c r="N197" i="17" s="1"/>
  <c r="E230" i="17" a="1"/>
  <c r="E230" i="17" s="1"/>
  <c r="N118" i="17" s="1"/>
  <c r="E136" i="17" a="1"/>
  <c r="E136" i="17" s="1"/>
  <c r="N71" i="17" s="1"/>
  <c r="E42" i="17" a="1"/>
  <c r="E42" i="17" s="1"/>
  <c r="N24" i="17" s="1"/>
  <c r="K18" i="17" a="1"/>
  <c r="K18" i="17" s="1"/>
  <c r="N132" i="17" s="1"/>
  <c r="K80" i="17" a="1"/>
  <c r="K80" i="17" s="1"/>
  <c r="N163" i="17" s="1"/>
  <c r="K180" i="17" a="1"/>
  <c r="K180" i="17" s="1"/>
  <c r="N213" i="17" s="1"/>
  <c r="K22" i="17" a="1"/>
  <c r="K22" i="17" s="1"/>
  <c r="N134" i="17" s="1"/>
  <c r="E168" i="17" a="1"/>
  <c r="E168" i="17" s="1"/>
  <c r="N87" i="17" s="1"/>
  <c r="E74" i="17" a="1"/>
  <c r="E74" i="17" s="1"/>
  <c r="N40" i="17" s="1"/>
  <c r="E30" i="17" a="1"/>
  <c r="E30" i="17" s="1"/>
  <c r="N18" i="17" s="1"/>
  <c r="K188" i="17" a="1"/>
  <c r="K188" i="17" s="1"/>
  <c r="N217" i="17" s="1"/>
  <c r="K126" i="17" a="1"/>
  <c r="K126" i="17" s="1"/>
  <c r="N186" i="17" s="1"/>
  <c r="K64" i="17" a="1"/>
  <c r="K64" i="17" s="1"/>
  <c r="N155" i="17" s="1"/>
  <c r="E242" i="17" a="1"/>
  <c r="E242" i="17" s="1"/>
  <c r="N124" i="17" s="1"/>
  <c r="E180" i="17" a="1"/>
  <c r="E180" i="17" s="1"/>
  <c r="N93" i="17" s="1"/>
  <c r="E118" i="17" a="1"/>
  <c r="E118" i="17" s="1"/>
  <c r="N62" i="17" s="1"/>
  <c r="E56" i="17" a="1"/>
  <c r="E56" i="17" s="1"/>
  <c r="N31" i="17" s="1"/>
  <c r="E26" i="17" a="1"/>
  <c r="E26" i="17" s="1"/>
  <c r="N16" i="17" s="1"/>
  <c r="E200" i="17" a="1"/>
  <c r="E200" i="17" s="1"/>
  <c r="N103" i="17" s="1"/>
  <c r="E150" i="17" a="1"/>
  <c r="E150" i="17" s="1"/>
  <c r="N78" i="17" s="1"/>
  <c r="K86" i="17" a="1"/>
  <c r="K86" i="17" s="1"/>
  <c r="N166" i="17" s="1"/>
  <c r="E244" i="17" a="1"/>
  <c r="E244" i="17" s="1"/>
  <c r="N125" i="17" s="1"/>
  <c r="K118" i="17" a="1"/>
  <c r="K118" i="17" s="1"/>
  <c r="N182" i="17" s="1"/>
  <c r="K160" i="17" a="1"/>
  <c r="K160" i="17" s="1"/>
  <c r="N203" i="17" s="1"/>
  <c r="K98" i="17" a="1"/>
  <c r="K98" i="17" s="1"/>
  <c r="N172" i="17" s="1"/>
  <c r="K36" i="17" a="1"/>
  <c r="K36" i="17" s="1"/>
  <c r="N141" i="17" s="1"/>
  <c r="E214" i="17" a="1"/>
  <c r="E214" i="17" s="1"/>
  <c r="N110" i="17" s="1"/>
  <c r="E152" i="17" a="1"/>
  <c r="E152" i="17" s="1"/>
  <c r="N79" i="17" s="1"/>
  <c r="E122" i="17" a="1"/>
  <c r="E122" i="17" s="1"/>
  <c r="N64" i="17" s="1"/>
  <c r="K220" i="17" a="1"/>
  <c r="K220" i="17" s="1"/>
  <c r="N233" i="17" s="1"/>
  <c r="K82" i="17" a="1"/>
  <c r="K82" i="17" s="1"/>
  <c r="N164" i="17" s="1"/>
  <c r="K66" i="17" a="1"/>
  <c r="K66" i="17" s="1"/>
  <c r="N156" i="17" s="1"/>
  <c r="E90" i="17" a="1"/>
  <c r="E90" i="17" s="1"/>
  <c r="N48" i="17" s="1"/>
  <c r="K12" i="17" a="1"/>
  <c r="K12" i="17" s="1"/>
  <c r="N129" i="17" s="1"/>
  <c r="E36" i="17" a="1"/>
  <c r="E36" i="17" s="1"/>
  <c r="N21" i="17" s="1"/>
  <c r="E156" i="17" a="1"/>
  <c r="E156" i="17" s="1"/>
  <c r="N81" i="17" s="1"/>
  <c r="K56" i="17" a="1"/>
  <c r="K56" i="17" s="1"/>
  <c r="N151" i="17" s="1"/>
  <c r="E202" i="17" a="1"/>
  <c r="E202" i="17" s="1"/>
  <c r="N104" i="17" s="1"/>
  <c r="E44" i="17" a="1"/>
  <c r="E44" i="17" s="1"/>
  <c r="N25" i="17" s="1"/>
  <c r="E222" i="17" a="1"/>
  <c r="E222" i="17" s="1"/>
  <c r="N114" i="17" s="1"/>
  <c r="K192" i="17" a="1"/>
  <c r="K192" i="17" s="1"/>
  <c r="N219" i="17" s="1"/>
  <c r="K130" i="17" a="1"/>
  <c r="K130" i="17" s="1"/>
  <c r="N188" i="17" s="1"/>
  <c r="K68" i="17" a="1"/>
  <c r="K68" i="17" s="1"/>
  <c r="N157" i="17" s="1"/>
  <c r="K6" i="17" a="1"/>
  <c r="K6" i="17" s="1"/>
  <c r="N126" i="17" s="1"/>
  <c r="E184" i="17" a="1"/>
  <c r="E184" i="17" s="1"/>
  <c r="N95" i="17" s="1"/>
  <c r="E154" i="17" a="1"/>
  <c r="E154" i="17" s="1"/>
  <c r="N80" i="17" s="1"/>
  <c r="K158" i="17" a="1"/>
  <c r="K158" i="17" s="1"/>
  <c r="N202" i="17" s="1"/>
  <c r="K244" i="17" a="1"/>
  <c r="K244" i="17" s="1"/>
  <c r="N245" i="17" s="1"/>
  <c r="K128" i="17" a="1"/>
  <c r="K128" i="17" s="1"/>
  <c r="N187" i="17" s="1"/>
  <c r="E182" i="17" a="1"/>
  <c r="E182" i="17" s="1"/>
  <c r="N94" i="17" s="1"/>
  <c r="K222" i="17" a="1"/>
  <c r="K222" i="17" s="1"/>
  <c r="N234" i="17" s="1"/>
  <c r="K150" i="17" a="1"/>
  <c r="K150" i="17" s="1"/>
  <c r="N198" i="17" s="1"/>
  <c r="K240" i="17" a="1"/>
  <c r="K240" i="17" s="1"/>
  <c r="N243" i="17" s="1"/>
  <c r="K178" i="17" a="1"/>
  <c r="K178" i="17" s="1"/>
  <c r="N212" i="17" s="1"/>
  <c r="E68" i="17" a="1"/>
  <c r="E68" i="17" s="1"/>
  <c r="N37" i="17" s="1"/>
  <c r="K236" i="17" a="1"/>
  <c r="K236" i="17" s="1"/>
  <c r="N241" i="17" s="1"/>
  <c r="K182" i="17" a="1"/>
  <c r="K182" i="17" s="1"/>
  <c r="N214" i="17" s="1"/>
  <c r="K88" i="17" a="1"/>
  <c r="K88" i="17" s="1"/>
  <c r="N167" i="17" s="1"/>
  <c r="E234" i="17" a="1"/>
  <c r="E234" i="17" s="1"/>
  <c r="N120" i="17" s="1"/>
  <c r="E76" i="17" a="1"/>
  <c r="E76" i="17" s="1"/>
  <c r="N41" i="17" s="1"/>
  <c r="E14" i="17" a="1"/>
  <c r="E14" i="17" s="1"/>
  <c r="N10" i="17" s="1"/>
  <c r="E220" i="17" a="1"/>
  <c r="E220" i="17" s="1"/>
  <c r="N113" i="17" s="1"/>
  <c r="K224" i="17" a="1"/>
  <c r="K224" i="17" s="1"/>
  <c r="N235" i="17" s="1"/>
  <c r="K162" i="17" a="1"/>
  <c r="K162" i="17" s="1"/>
  <c r="N204" i="17" s="1"/>
  <c r="K100" i="17" a="1"/>
  <c r="K100" i="17" s="1"/>
  <c r="N173" i="17" s="1"/>
  <c r="K38" i="17" a="1"/>
  <c r="K38" i="17" s="1"/>
  <c r="N142" i="17" s="1"/>
  <c r="E216" i="17" a="1"/>
  <c r="E216" i="17" s="1"/>
  <c r="N111" i="17" s="1"/>
  <c r="E186" i="17" a="1"/>
  <c r="E186" i="17" s="1"/>
  <c r="N96" i="17" s="1"/>
  <c r="M10" i="20"/>
  <c r="K114" i="17" a="1"/>
  <c r="K114" i="17" s="1"/>
  <c r="N180" i="17" s="1"/>
  <c r="E170" i="17" a="1"/>
  <c r="E170" i="17" s="1"/>
  <c r="N88" i="17" s="1"/>
  <c r="K108" i="17" a="1"/>
  <c r="K108" i="17" s="1"/>
  <c r="N177" i="17" s="1"/>
  <c r="K46" i="17" a="1"/>
  <c r="K46" i="17" s="1"/>
  <c r="N146" i="17" s="1"/>
  <c r="K214" i="17" a="1"/>
  <c r="K214" i="17" s="1"/>
  <c r="N230" i="17" s="1"/>
  <c r="K120" i="17" a="1"/>
  <c r="K120" i="17" s="1"/>
  <c r="N183" i="17" s="1"/>
  <c r="K26" i="17" a="1"/>
  <c r="K26" i="17" s="1"/>
  <c r="N136" i="17" s="1"/>
  <c r="E108" i="17" a="1"/>
  <c r="E108" i="17" s="1"/>
  <c r="N57" i="17" s="1"/>
  <c r="E46" i="17" a="1"/>
  <c r="E46" i="17" s="1"/>
  <c r="N26" i="17" s="1"/>
  <c r="K174" i="17" a="1"/>
  <c r="K174" i="17" s="1"/>
  <c r="N210" i="17" s="1"/>
  <c r="K194" i="17" a="1"/>
  <c r="K194" i="17" s="1"/>
  <c r="N220" i="17" s="1"/>
  <c r="K132" i="17" a="1"/>
  <c r="K132" i="17" s="1"/>
  <c r="N189" i="17" s="1"/>
  <c r="K70" i="17" a="1"/>
  <c r="K70" i="17" s="1"/>
  <c r="N158" i="17" s="1"/>
  <c r="K8" i="17" a="1"/>
  <c r="K8" i="17" s="1"/>
  <c r="N127" i="17" s="1"/>
  <c r="E218" i="17" a="1"/>
  <c r="E218" i="17" s="1"/>
  <c r="N112" i="17" s="1"/>
  <c r="K212" i="17" a="1"/>
  <c r="K212" i="17" s="1"/>
  <c r="N229" i="17" s="1"/>
  <c r="K34" i="17" a="1"/>
  <c r="K34" i="17" s="1"/>
  <c r="N140" i="17" s="1"/>
  <c r="E88" i="17" a="1"/>
  <c r="E88" i="17" s="1"/>
  <c r="N47" i="17" s="1"/>
  <c r="K190" i="17" a="1"/>
  <c r="K190" i="17" s="1"/>
  <c r="N218" i="17" s="1"/>
  <c r="E120" i="17" a="1"/>
  <c r="E120" i="17" s="1"/>
  <c r="N63" i="17" s="1"/>
  <c r="K24" i="17" a="1"/>
  <c r="K24" i="17" s="1"/>
  <c r="N135" i="17" s="1"/>
  <c r="E12" i="17" a="1"/>
  <c r="E12" i="17" s="1"/>
  <c r="N9" i="17" s="1"/>
  <c r="K210" i="17" a="1"/>
  <c r="K210" i="17" s="1"/>
  <c r="N228" i="17" s="1"/>
  <c r="E62" i="17" a="1"/>
  <c r="E62" i="17" s="1"/>
  <c r="N34" i="17" s="1"/>
  <c r="K242" i="17" a="1"/>
  <c r="K242" i="17" s="1"/>
  <c r="N244" i="17" s="1"/>
  <c r="E132" i="17" a="1"/>
  <c r="E132" i="17" s="1"/>
  <c r="N69" i="17" s="1"/>
  <c r="E128" i="17" a="1"/>
  <c r="E128" i="17" s="1"/>
  <c r="N67" i="17" s="1"/>
  <c r="K152" i="17" a="1"/>
  <c r="K152" i="17" s="1"/>
  <c r="N199" i="17" s="1"/>
  <c r="K58" i="17" a="1"/>
  <c r="K58" i="17" s="1"/>
  <c r="N152" i="17" s="1"/>
  <c r="E140" i="17" a="1"/>
  <c r="E140" i="17" s="1"/>
  <c r="N73" i="17" s="1"/>
  <c r="E78" i="17" a="1"/>
  <c r="E78" i="17" s="1"/>
  <c r="N42" i="17" s="1"/>
  <c r="E16" i="17" a="1"/>
  <c r="E16" i="17" s="1"/>
  <c r="N11" i="17" s="1"/>
  <c r="K172" i="17" a="1"/>
  <c r="K172" i="17" s="1"/>
  <c r="N209" i="17" s="1"/>
  <c r="K226" i="17" a="1"/>
  <c r="K226" i="17" s="1"/>
  <c r="N236" i="17" s="1"/>
  <c r="K164" i="17" a="1"/>
  <c r="K164" i="17" s="1"/>
  <c r="N205" i="17" s="1"/>
  <c r="K102" i="17" a="1"/>
  <c r="K102" i="17" s="1"/>
  <c r="N174" i="17" s="1"/>
  <c r="K40" i="17" a="1"/>
  <c r="K40" i="17" s="1"/>
  <c r="N143" i="17" s="1"/>
  <c r="K10" i="17" a="1"/>
  <c r="K10" i="17" s="1"/>
  <c r="N128" i="17" s="1"/>
  <c r="K54" i="17" a="1"/>
  <c r="K54" i="17" s="1"/>
  <c r="N150" i="17" s="1"/>
  <c r="E212" i="17" a="1"/>
  <c r="E212" i="17" s="1"/>
  <c r="N109" i="17" s="1"/>
  <c r="E232" i="17" a="1"/>
  <c r="E232" i="17" s="1"/>
  <c r="N119" i="17" s="1"/>
  <c r="E28" i="17" a="1"/>
  <c r="E28" i="17" s="1"/>
  <c r="N17" i="17" s="1"/>
  <c r="K146" i="17" a="1"/>
  <c r="K146" i="17" s="1"/>
  <c r="N196" i="17" s="1"/>
  <c r="E160" i="17" a="1"/>
  <c r="E160" i="17" s="1"/>
  <c r="N83" i="17" s="1"/>
  <c r="E60" i="17" a="1"/>
  <c r="E60" i="17" s="1"/>
  <c r="N33" i="17" s="1"/>
  <c r="E6" i="17" a="1"/>
  <c r="E6" i="17" s="1"/>
  <c r="N6" i="17" s="1"/>
  <c r="E192" i="17" a="1"/>
  <c r="E192" i="17" s="1"/>
  <c r="N99" i="17" s="1"/>
  <c r="K184" i="17" a="1"/>
  <c r="K184" i="17" s="1"/>
  <c r="N215" i="17" s="1"/>
  <c r="K90" i="17" a="1"/>
  <c r="K90" i="17" s="1"/>
  <c r="N168" i="17" s="1"/>
  <c r="E172" i="17" a="1"/>
  <c r="E172" i="17" s="1"/>
  <c r="N89" i="17" s="1"/>
  <c r="E110" i="17" a="1"/>
  <c r="E110" i="17" s="1"/>
  <c r="N58" i="17" s="1"/>
  <c r="E48" i="17" a="1"/>
  <c r="E48" i="17" s="1"/>
  <c r="N27" i="17" s="1"/>
  <c r="K78" i="17" a="1"/>
  <c r="K78" i="17" s="1"/>
  <c r="N162" i="17" s="1"/>
  <c r="K196" i="17" a="1"/>
  <c r="K196" i="17" s="1"/>
  <c r="N221" i="17" s="1"/>
  <c r="K134" i="17" a="1"/>
  <c r="K134" i="17" s="1"/>
  <c r="N190" i="17" s="1"/>
  <c r="K72" i="17" a="1"/>
  <c r="K72" i="17" s="1"/>
  <c r="N159" i="17" s="1"/>
  <c r="K42" i="17" a="1"/>
  <c r="K42" i="17" s="1"/>
  <c r="N144" i="17" s="1"/>
  <c r="K112" i="17" a="1"/>
  <c r="K112" i="17" s="1"/>
  <c r="N179" i="17" s="1"/>
  <c r="K96" i="17" a="1"/>
  <c r="K96" i="17" s="1"/>
  <c r="N171" i="17" s="1"/>
  <c r="E58" i="17" a="1"/>
  <c r="E58" i="17" s="1"/>
  <c r="N32" i="17" s="1"/>
  <c r="E138" i="17" a="1"/>
  <c r="E138" i="17" s="1"/>
  <c r="N72" i="17" s="1"/>
  <c r="K208" i="17" a="1"/>
  <c r="K208" i="17" s="1"/>
  <c r="N227" i="17" s="1"/>
  <c r="K110" i="17" a="1"/>
  <c r="K110" i="17" s="1"/>
  <c r="N178" i="17" s="1"/>
  <c r="E100" i="17" a="1"/>
  <c r="E100" i="17" s="1"/>
  <c r="N53" i="17" s="1"/>
  <c r="E164" i="17" a="1"/>
  <c r="E164" i="17" s="1"/>
  <c r="N85" i="17" s="1"/>
  <c r="E34" i="17" a="1"/>
  <c r="E34" i="17" s="1"/>
  <c r="N20" i="17" s="1"/>
  <c r="E92" i="17" a="1"/>
  <c r="E92" i="17" s="1"/>
  <c r="N49" i="17" s="1"/>
  <c r="E196" i="17" a="1"/>
  <c r="E196" i="17" s="1"/>
  <c r="N101" i="17" s="1"/>
  <c r="E38" i="17" a="1"/>
  <c r="E38" i="17" s="1"/>
  <c r="N22" i="17" s="1"/>
  <c r="K48" i="17" a="1"/>
  <c r="K48" i="17" s="1"/>
  <c r="N147" i="17" s="1"/>
  <c r="K216" i="17" a="1"/>
  <c r="K216" i="17" s="1"/>
  <c r="N231" i="17" s="1"/>
  <c r="K122" i="17" a="1"/>
  <c r="K122" i="17" s="1"/>
  <c r="N184" i="17" s="1"/>
  <c r="E204" i="17" a="1"/>
  <c r="E204" i="17" s="1"/>
  <c r="N105" i="17" s="1"/>
  <c r="E142" i="17" a="1"/>
  <c r="E142" i="17" s="1"/>
  <c r="N74" i="17" s="1"/>
  <c r="E80" i="17" a="1"/>
  <c r="E80" i="17" s="1"/>
  <c r="N43" i="17" s="1"/>
  <c r="E18" i="17" a="1"/>
  <c r="E18" i="17" s="1"/>
  <c r="N12" i="17" s="1"/>
  <c r="K204" i="17" a="1"/>
  <c r="K204" i="17" s="1"/>
  <c r="N225" i="17" s="1"/>
  <c r="K228" i="17" a="1"/>
  <c r="K228" i="17" s="1"/>
  <c r="N237" i="17" s="1"/>
  <c r="K166" i="17" a="1"/>
  <c r="K166" i="17" s="1"/>
  <c r="N206" i="17" s="1"/>
  <c r="K104" i="17" a="1"/>
  <c r="K104" i="17" s="1"/>
  <c r="N175" i="17" s="1"/>
  <c r="K74" i="17" a="1"/>
  <c r="K74" i="17" s="1"/>
  <c r="N160" i="17" s="1"/>
  <c r="K50" i="17" a="1"/>
  <c r="K50" i="17" s="1"/>
  <c r="N148" i="17" s="1"/>
  <c r="E224" i="17" a="1"/>
  <c r="E224" i="17" s="1"/>
  <c r="N115" i="17" s="1"/>
  <c r="E66" i="17" a="1"/>
  <c r="E66" i="17" s="1"/>
  <c r="N36" i="17" s="1"/>
  <c r="E188" i="17" a="1"/>
  <c r="E188" i="17" s="1"/>
  <c r="N97" i="17" s="1"/>
  <c r="E228" i="17" a="1"/>
  <c r="E228" i="17" s="1"/>
  <c r="N117" i="17" s="1"/>
  <c r="E70" i="17" a="1"/>
  <c r="E70" i="17" s="1"/>
  <c r="N38" i="17" s="1"/>
  <c r="K144" i="17" a="1"/>
  <c r="K144" i="17" s="1"/>
  <c r="N195" i="17" s="1"/>
  <c r="K154" i="17" a="1"/>
  <c r="K154" i="17" s="1"/>
  <c r="N200" i="17" s="1"/>
  <c r="E236" i="17" a="1"/>
  <c r="E236" i="17" s="1"/>
  <c r="N121" i="17" s="1"/>
  <c r="E174" i="17" a="1"/>
  <c r="E174" i="17" s="1"/>
  <c r="N90" i="17" s="1"/>
  <c r="E112" i="17" a="1"/>
  <c r="E112" i="17" s="1"/>
  <c r="N59" i="17" s="1"/>
  <c r="E50" i="17" a="1"/>
  <c r="E50" i="17" s="1"/>
  <c r="N28" i="17" s="1"/>
  <c r="K142" i="17" a="1"/>
  <c r="K142" i="17" s="1"/>
  <c r="N194" i="17" s="1"/>
  <c r="K198" i="17" a="1"/>
  <c r="K198" i="17" s="1"/>
  <c r="N222" i="17" s="1"/>
  <c r="K136" i="17" a="1"/>
  <c r="K136" i="17" s="1"/>
  <c r="N191" i="17" s="1"/>
  <c r="K106" i="17" a="1"/>
  <c r="K106" i="17" s="1"/>
  <c r="N176" i="17" s="1"/>
  <c r="E162" i="17" a="1"/>
  <c r="E162" i="17" s="1"/>
  <c r="N84" i="17" s="1"/>
  <c r="E106" i="17" a="1"/>
  <c r="E106" i="17" s="1"/>
  <c r="N56" i="17" s="1"/>
  <c r="E98" i="17" a="1"/>
  <c r="E98" i="17" s="1"/>
  <c r="N52" i="17" s="1"/>
  <c r="E94" i="17" a="1"/>
  <c r="E94" i="17" s="1"/>
  <c r="N50" i="17" s="1"/>
  <c r="K20" i="17" a="1"/>
  <c r="K20" i="17" s="1"/>
  <c r="N133" i="17" s="1"/>
  <c r="E102" i="17" a="1"/>
  <c r="E102" i="17" s="1"/>
  <c r="N54" i="17" s="1"/>
  <c r="E8" i="17" a="1"/>
  <c r="E8" i="17" s="1"/>
  <c r="N7" i="17" s="1"/>
  <c r="K76" i="17" a="1"/>
  <c r="K76" i="17" s="1"/>
  <c r="N161" i="17" s="1"/>
  <c r="K186" i="17" a="1"/>
  <c r="K186" i="17" s="1"/>
  <c r="N216" i="17" s="1"/>
  <c r="K28" i="17" a="1"/>
  <c r="K28" i="17" s="1"/>
  <c r="N137" i="17" s="1"/>
  <c r="E206" i="17" a="1"/>
  <c r="E206" i="17" s="1"/>
  <c r="N106" i="17" s="1"/>
  <c r="E144" i="17" a="1"/>
  <c r="E144" i="17" s="1"/>
  <c r="N75" i="17" s="1"/>
  <c r="E82" i="17" a="1"/>
  <c r="E82" i="17" s="1"/>
  <c r="N44" i="17" s="1"/>
  <c r="E20" i="17" a="1"/>
  <c r="E20" i="17" s="1"/>
  <c r="N13" i="17" s="1"/>
  <c r="K140" i="17" a="1"/>
  <c r="K140" i="17" s="1"/>
  <c r="N193" i="17" s="1"/>
  <c r="K230" i="17" a="1"/>
  <c r="K230" i="17" s="1"/>
  <c r="N238" i="17" s="1"/>
  <c r="K168" i="17" a="1"/>
  <c r="K168" i="17" s="1"/>
  <c r="N207" i="17" s="1"/>
  <c r="K138" i="17" a="1"/>
  <c r="K138" i="17" s="1"/>
  <c r="N192" i="17" s="1"/>
  <c r="K238" i="17" a="1"/>
  <c r="K238" i="17" s="1"/>
  <c r="N242" i="17" s="1"/>
  <c r="K176" i="17" a="1"/>
  <c r="K176" i="17" s="1"/>
  <c r="N211" i="17" s="1"/>
  <c r="E130" i="17" a="1"/>
  <c r="E130" i="17" s="1"/>
  <c r="N68" i="17" s="1"/>
  <c r="E158" i="17" a="1"/>
  <c r="E158" i="17" s="1"/>
  <c r="N82" i="17" s="1"/>
  <c r="K52" i="17" a="1"/>
  <c r="K52" i="17" s="1"/>
  <c r="N149" i="17" s="1"/>
  <c r="E134" i="17" a="1"/>
  <c r="E134" i="17" s="1"/>
  <c r="N70" i="17" s="1"/>
  <c r="E40" i="17" a="1"/>
  <c r="E40" i="17" s="1"/>
  <c r="N23" i="17" s="1"/>
  <c r="E190" i="17" a="1"/>
  <c r="E190" i="17" s="1"/>
  <c r="N98" i="17" s="1"/>
  <c r="K218" i="17" a="1"/>
  <c r="K218" i="17" s="1"/>
  <c r="N232" i="17" s="1"/>
  <c r="K60" i="17" a="1"/>
  <c r="K60" i="17" s="1"/>
  <c r="N153" i="17" s="1"/>
  <c r="E238" i="17" a="1"/>
  <c r="E238" i="17" s="1"/>
  <c r="N122" i="17" s="1"/>
  <c r="E176" i="17" a="1"/>
  <c r="E176" i="17" s="1"/>
  <c r="N91" i="17" s="1"/>
  <c r="E114" i="17" a="1"/>
  <c r="E114" i="17" s="1"/>
  <c r="N60" i="17" s="1"/>
  <c r="E52" i="17" a="1"/>
  <c r="E52" i="17" s="1"/>
  <c r="N29" i="17" s="1"/>
  <c r="E126" i="17" a="1"/>
  <c r="E126" i="17" s="1"/>
  <c r="N66" i="17" s="1"/>
  <c r="K200" i="17" a="1"/>
  <c r="K200" i="17" s="1"/>
  <c r="N223" i="17" s="1"/>
  <c r="K170" i="17" a="1"/>
  <c r="K170" i="17" s="1"/>
  <c r="N208" i="17" s="1"/>
  <c r="HT4" i="29" l="1"/>
  <c r="K205" i="17" s="1" a="1"/>
  <c r="K205" i="17" s="1"/>
  <c r="O225" i="17" s="1"/>
  <c r="H232" i="20" s="1"/>
  <c r="BA4" i="29"/>
  <c r="E95" i="17" s="1" a="1"/>
  <c r="E95" i="17" s="1"/>
  <c r="O50" i="17" s="1"/>
  <c r="H57" i="20" s="1"/>
  <c r="H55" i="27" s="1"/>
  <c r="CV4" i="29"/>
  <c r="E189" i="17" s="1" a="1"/>
  <c r="E189" i="17" s="1"/>
  <c r="O97" i="17" s="1"/>
  <c r="H104" i="20" s="1"/>
  <c r="Y4" i="29"/>
  <c r="E39" i="17" s="1" a="1"/>
  <c r="E39" i="17" s="1"/>
  <c r="O22" i="17" s="1"/>
  <c r="H29" i="20" s="1"/>
  <c r="H27" i="27" s="1"/>
  <c r="BZ4" i="29"/>
  <c r="E145" i="17" s="1" a="1"/>
  <c r="E145" i="17" s="1"/>
  <c r="O75" i="17" s="1"/>
  <c r="H82" i="20" s="1"/>
  <c r="H80" i="27" s="1"/>
  <c r="FE4" i="29"/>
  <c r="K71" i="17" s="1" a="1"/>
  <c r="K71" i="17" s="1"/>
  <c r="O158" i="17" s="1"/>
  <c r="H165" i="20" s="1"/>
  <c r="H163" i="27" s="1"/>
  <c r="CF4" i="29"/>
  <c r="E157" i="17" s="1" a="1"/>
  <c r="E157" i="17" s="1"/>
  <c r="O81" i="17" s="1"/>
  <c r="H88" i="20" s="1"/>
  <c r="H86" i="27" s="1"/>
  <c r="EZ4" i="29"/>
  <c r="K61" i="17" s="1" a="1"/>
  <c r="K61" i="17" s="1"/>
  <c r="O153" i="17" s="1"/>
  <c r="H160" i="20" s="1"/>
  <c r="H158" i="27" s="1"/>
  <c r="EH4" i="29"/>
  <c r="K25" i="17" s="1" a="1"/>
  <c r="K25" i="17" s="1"/>
  <c r="O135" i="17" s="1"/>
  <c r="H142" i="20" s="1"/>
  <c r="H140" i="27" s="1"/>
  <c r="AE4" i="29"/>
  <c r="E51" i="17" s="1" a="1"/>
  <c r="E51" i="17" s="1"/>
  <c r="O28" i="17" s="1"/>
  <c r="H35" i="20" s="1"/>
  <c r="H33" i="27" s="1"/>
  <c r="BW4" i="29"/>
  <c r="E139" i="17" s="1" a="1"/>
  <c r="E139" i="17" s="1"/>
  <c r="O72" i="17" s="1"/>
  <c r="H79" i="20" s="1"/>
  <c r="H77" i="27" s="1"/>
  <c r="IL4" i="29"/>
  <c r="K241" i="17" s="1" a="1"/>
  <c r="K241" i="17" s="1"/>
  <c r="O243" i="17" s="1"/>
  <c r="H250" i="20" s="1"/>
  <c r="H248" i="27" s="1"/>
  <c r="EP4" i="29"/>
  <c r="K41" i="17" s="1" a="1"/>
  <c r="K41" i="17" s="1"/>
  <c r="O143" i="17" s="1"/>
  <c r="H150" i="20" s="1"/>
  <c r="H148" i="27" s="1"/>
  <c r="HY4" i="29"/>
  <c r="K215" i="17" s="1" a="1"/>
  <c r="K215" i="17" s="1"/>
  <c r="O230" i="17" s="1"/>
  <c r="H237" i="20" s="1"/>
  <c r="H235" i="27" s="1"/>
  <c r="HU4" i="29"/>
  <c r="K207" i="17" s="1" a="1"/>
  <c r="K207" i="17" s="1"/>
  <c r="O226" i="17" s="1"/>
  <c r="H233" i="20" s="1"/>
  <c r="H231" i="27" s="1"/>
  <c r="HF4" i="29"/>
  <c r="K177" i="17" s="1" a="1"/>
  <c r="K177" i="17" s="1"/>
  <c r="O211" i="17" s="1"/>
  <c r="H218" i="20" s="1"/>
  <c r="H216" i="27" s="1"/>
  <c r="AJ4" i="29"/>
  <c r="E61" i="17" s="1" a="1"/>
  <c r="E61" i="17" s="1"/>
  <c r="O33" i="17" s="1"/>
  <c r="H40" i="20" s="1"/>
  <c r="V4" i="29"/>
  <c r="E33" i="17" s="1" a="1"/>
  <c r="E33" i="17" s="1"/>
  <c r="O19" i="17" s="1"/>
  <c r="H26" i="20" s="1"/>
  <c r="H24" i="27" s="1"/>
  <c r="EY4" i="29"/>
  <c r="K59" i="17" s="1" a="1"/>
  <c r="K59" i="17" s="1"/>
  <c r="O152" i="17" s="1"/>
  <c r="H159" i="20" s="1"/>
  <c r="FI4" i="29"/>
  <c r="K79" i="17" s="1" a="1"/>
  <c r="K79" i="17" s="1"/>
  <c r="O162" i="17" s="1"/>
  <c r="H169" i="20" s="1"/>
  <c r="H167" i="27" s="1"/>
  <c r="IH4" i="29"/>
  <c r="K233" i="17" s="1" a="1"/>
  <c r="K233" i="17" s="1"/>
  <c r="O239" i="17" s="1"/>
  <c r="H246" i="20" s="1"/>
  <c r="H244" i="27" s="1"/>
  <c r="HC4" i="29"/>
  <c r="K171" i="17" s="1" a="1"/>
  <c r="K171" i="17" s="1"/>
  <c r="O208" i="17" s="1"/>
  <c r="H215" i="20" s="1"/>
  <c r="H213" i="27" s="1"/>
  <c r="IA4" i="29"/>
  <c r="K219" i="17" s="1" a="1"/>
  <c r="K219" i="17" s="1"/>
  <c r="O232" i="17" s="1"/>
  <c r="H239" i="20" s="1"/>
  <c r="H237" i="27" s="1"/>
  <c r="IK4" i="29"/>
  <c r="K239" i="17" s="1" a="1"/>
  <c r="K239" i="17" s="1"/>
  <c r="O242" i="17" s="1"/>
  <c r="H249" i="20" s="1"/>
  <c r="H247" i="27" s="1"/>
  <c r="DE4" i="29"/>
  <c r="E207" i="17" s="1" a="1"/>
  <c r="E207" i="17" s="1"/>
  <c r="O106" i="17" s="1"/>
  <c r="H113" i="20" s="1"/>
  <c r="H111" i="27" s="1"/>
  <c r="BC4" i="29"/>
  <c r="E99" i="17" s="1" a="1"/>
  <c r="E99" i="17" s="1"/>
  <c r="O52" i="17" s="1"/>
  <c r="H59" i="20" s="1"/>
  <c r="H57" i="27" s="1"/>
  <c r="BJ4" i="29"/>
  <c r="E113" i="17" s="1" a="1"/>
  <c r="E113" i="17" s="1"/>
  <c r="O59" i="17" s="1"/>
  <c r="H66" i="20" s="1"/>
  <c r="H64" i="27" s="1"/>
  <c r="AM4" i="29"/>
  <c r="E67" i="17" s="1" a="1"/>
  <c r="E67" i="17" s="1"/>
  <c r="O36" i="17" s="1"/>
  <c r="H43" i="20" s="1"/>
  <c r="H41" i="27" s="1"/>
  <c r="O4" i="29"/>
  <c r="E19" i="17" s="1" a="1"/>
  <c r="E19" i="17" s="1"/>
  <c r="O12" i="17" s="1"/>
  <c r="H19" i="20" s="1"/>
  <c r="H17" i="27" s="1"/>
  <c r="CZ4" i="29"/>
  <c r="E197" i="17" s="1" a="1"/>
  <c r="E197" i="17" s="1"/>
  <c r="O101" i="17" s="1"/>
  <c r="H108" i="20" s="1"/>
  <c r="H106" i="27" s="1"/>
  <c r="AI4" i="29"/>
  <c r="E59" i="17" s="1" a="1"/>
  <c r="E59" i="17" s="1"/>
  <c r="O32" i="17" s="1"/>
  <c r="H39" i="20" s="1"/>
  <c r="H37" i="27" s="1"/>
  <c r="AD4" i="29"/>
  <c r="E49" i="17" s="1" a="1"/>
  <c r="E49" i="17" s="1"/>
  <c r="O27" i="17" s="1"/>
  <c r="H34" i="20" s="1"/>
  <c r="H32" i="27" s="1"/>
  <c r="CH4" i="29"/>
  <c r="E161" i="17" s="1" a="1"/>
  <c r="E161" i="17" s="1"/>
  <c r="O83" i="17" s="1"/>
  <c r="H90" i="20" s="1"/>
  <c r="H88" i="27" s="1"/>
  <c r="FU4" i="29"/>
  <c r="K103" i="17" s="1" a="1"/>
  <c r="K103" i="17" s="1"/>
  <c r="O174" i="17" s="1"/>
  <c r="H181" i="20" s="1"/>
  <c r="GT4" i="29"/>
  <c r="K153" i="17" s="1" a="1"/>
  <c r="K153" i="17" s="1"/>
  <c r="O199" i="17" s="1"/>
  <c r="H206" i="20" s="1"/>
  <c r="H204" i="27" s="1"/>
  <c r="BN4" i="29"/>
  <c r="E121" i="17" s="1" a="1"/>
  <c r="E121" i="17" s="1"/>
  <c r="O63" i="17" s="1"/>
  <c r="H70" i="20" s="1"/>
  <c r="GJ4" i="29"/>
  <c r="K133" i="17" s="1" a="1"/>
  <c r="K133" i="17" s="1"/>
  <c r="O189" i="17" s="1"/>
  <c r="H196" i="20" s="1"/>
  <c r="H194" i="27" s="1"/>
  <c r="ES4" i="29"/>
  <c r="K47" i="17" s="1" a="1"/>
  <c r="K47" i="17" s="1"/>
  <c r="O146" i="17" s="1"/>
  <c r="H153" i="20" s="1"/>
  <c r="H151" i="27" s="1"/>
  <c r="M4" i="29"/>
  <c r="E15" i="17" s="1" a="1"/>
  <c r="E15" i="17" s="1"/>
  <c r="O10" i="17" s="1"/>
  <c r="P10" i="17" s="1"/>
  <c r="FM4" i="29"/>
  <c r="K87" i="17" s="1" a="1"/>
  <c r="K87" i="17" s="1"/>
  <c r="O166" i="17" s="1"/>
  <c r="H173" i="20" s="1"/>
  <c r="H171" i="27" s="1"/>
  <c r="BB4" i="29"/>
  <c r="E97" i="17" s="1" a="1"/>
  <c r="E97" i="17" s="1"/>
  <c r="O51" i="17" s="1"/>
  <c r="H58" i="20" s="1"/>
  <c r="H56" i="27" s="1"/>
  <c r="HR4" i="29"/>
  <c r="K201" i="17" s="1" a="1"/>
  <c r="K201" i="17" s="1"/>
  <c r="O223" i="17" s="1"/>
  <c r="H230" i="20" s="1"/>
  <c r="H228" i="27" s="1"/>
  <c r="CW4" i="29"/>
  <c r="E191" i="17" s="1" a="1"/>
  <c r="E191" i="17" s="1"/>
  <c r="O98" i="17" s="1"/>
  <c r="H105" i="20" s="1"/>
  <c r="H103" i="27" s="1"/>
  <c r="GM4" i="29"/>
  <c r="K139" i="17" s="1" a="1"/>
  <c r="K139" i="17" s="1"/>
  <c r="O192" i="17" s="1"/>
  <c r="H199" i="20" s="1"/>
  <c r="H197" i="27" s="1"/>
  <c r="EJ4" i="29"/>
  <c r="K29" i="17" s="1" a="1"/>
  <c r="K29" i="17" s="1"/>
  <c r="O137" i="17" s="1"/>
  <c r="H144" i="20" s="1"/>
  <c r="H142" i="27" s="1"/>
  <c r="BG4" i="29"/>
  <c r="E107" i="17" s="1" a="1"/>
  <c r="E107" i="17" s="1"/>
  <c r="O56" i="17" s="1"/>
  <c r="H63" i="20" s="1"/>
  <c r="H61" i="27" s="1"/>
  <c r="CO4" i="29"/>
  <c r="E175" i="17" s="1" a="1"/>
  <c r="E175" i="17" s="1"/>
  <c r="O90" i="17" s="1"/>
  <c r="H97" i="20" s="1"/>
  <c r="H95" i="27" s="1"/>
  <c r="DN4" i="29"/>
  <c r="E225" i="17" s="1" a="1"/>
  <c r="E225" i="17" s="1"/>
  <c r="O115" i="17" s="1"/>
  <c r="H122" i="20" s="1"/>
  <c r="H120" i="27" s="1"/>
  <c r="AT4" i="29"/>
  <c r="E81" i="17" s="1" a="1"/>
  <c r="E81" i="17" s="1"/>
  <c r="O43" i="17" s="1"/>
  <c r="H50" i="20" s="1"/>
  <c r="H48" i="27" s="1"/>
  <c r="AZ4" i="29"/>
  <c r="E93" i="17" s="1" a="1"/>
  <c r="E93" i="17" s="1"/>
  <c r="O49" i="17" s="1"/>
  <c r="H56" i="20" s="1"/>
  <c r="FR4" i="29"/>
  <c r="K97" i="17" s="1" a="1"/>
  <c r="K97" i="17" s="1"/>
  <c r="O171" i="17" s="1"/>
  <c r="H178" i="20" s="1"/>
  <c r="H176" i="27" s="1"/>
  <c r="BI4" i="29"/>
  <c r="E111" i="17" s="1" a="1"/>
  <c r="E111" i="17" s="1"/>
  <c r="O58" i="17" s="1"/>
  <c r="H65" i="20" s="1"/>
  <c r="H63" i="27" s="1"/>
  <c r="GQ4" i="29"/>
  <c r="K147" i="17" s="1" a="1"/>
  <c r="K147" i="17" s="1"/>
  <c r="O196" i="17" s="1"/>
  <c r="H203" i="20" s="1"/>
  <c r="H201" i="27" s="1"/>
  <c r="GZ4" i="29"/>
  <c r="K165" i="17" s="1" a="1"/>
  <c r="K165" i="17" s="1"/>
  <c r="O205" i="17" s="1"/>
  <c r="H212" i="20" s="1"/>
  <c r="H210" i="27" s="1"/>
  <c r="BR4" i="29"/>
  <c r="E129" i="17" s="1" a="1"/>
  <c r="E129" i="17" s="1"/>
  <c r="O67" i="17" s="1"/>
  <c r="H74" i="20" s="1"/>
  <c r="H72" i="27" s="1"/>
  <c r="HM4" i="29"/>
  <c r="K191" i="17" s="1" a="1"/>
  <c r="K191" i="17" s="1"/>
  <c r="O218" i="17" s="1"/>
  <c r="H225" i="20" s="1"/>
  <c r="H223" i="27" s="1"/>
  <c r="HO4" i="29"/>
  <c r="K195" i="17" s="1" a="1"/>
  <c r="K195" i="17" s="1"/>
  <c r="O220" i="17" s="1"/>
  <c r="H227" i="20" s="1"/>
  <c r="H225" i="27" s="1"/>
  <c r="FX4" i="29"/>
  <c r="K109" i="17" s="1" a="1"/>
  <c r="K109" i="17" s="1"/>
  <c r="O177" i="17" s="1"/>
  <c r="H184" i="20" s="1"/>
  <c r="H182" i="27" s="1"/>
  <c r="CT4" i="29"/>
  <c r="E185" i="17" s="1" a="1"/>
  <c r="E185" i="17" s="1"/>
  <c r="O95" i="17" s="1"/>
  <c r="H102" i="20" s="1"/>
  <c r="H100" i="27" s="1"/>
  <c r="CC4" i="29"/>
  <c r="E151" i="17" s="1" a="1"/>
  <c r="E151" i="17" s="1"/>
  <c r="O78" i="17" s="1"/>
  <c r="H85" i="20" s="1"/>
  <c r="H83" i="27" s="1"/>
  <c r="FA4" i="29"/>
  <c r="K63" i="17" s="1" a="1"/>
  <c r="K63" i="17" s="1"/>
  <c r="O154" i="17" s="1"/>
  <c r="H161" i="20" s="1"/>
  <c r="H159" i="27" s="1"/>
  <c r="BQ4" i="29"/>
  <c r="E127" i="17" s="1" a="1"/>
  <c r="E127" i="17" s="1"/>
  <c r="O66" i="17" s="1"/>
  <c r="H73" i="20" s="1"/>
  <c r="H71" i="27" s="1"/>
  <c r="Z4" i="29"/>
  <c r="E41" i="17" s="1" a="1"/>
  <c r="E41" i="17" s="1"/>
  <c r="O23" i="17" s="1"/>
  <c r="H30" i="20" s="1"/>
  <c r="H28" i="27" s="1"/>
  <c r="HB4" i="29"/>
  <c r="K169" i="17" s="1" a="1"/>
  <c r="K169" i="17" s="1"/>
  <c r="O207" i="17" s="1"/>
  <c r="H214" i="20" s="1"/>
  <c r="H212" i="27" s="1"/>
  <c r="HK4" i="29"/>
  <c r="K187" i="17" s="1" a="1"/>
  <c r="K187" i="17" s="1"/>
  <c r="O216" i="17" s="1"/>
  <c r="H223" i="20" s="1"/>
  <c r="H221" i="27" s="1"/>
  <c r="CI4" i="29"/>
  <c r="E163" i="17" s="1" a="1"/>
  <c r="E163" i="17" s="1"/>
  <c r="O84" i="17" s="1"/>
  <c r="H91" i="20" s="1"/>
  <c r="DT4" i="29"/>
  <c r="E237" i="17" s="1" a="1"/>
  <c r="E237" i="17" s="1"/>
  <c r="O121" i="17" s="1"/>
  <c r="H128" i="20" s="1"/>
  <c r="H126" i="27" s="1"/>
  <c r="EU4" i="29"/>
  <c r="K51" i="17" s="1" a="1"/>
  <c r="K51" i="17" s="1"/>
  <c r="O148" i="17" s="1"/>
  <c r="H155" i="20" s="1"/>
  <c r="BY4" i="29"/>
  <c r="E143" i="17" s="1" a="1"/>
  <c r="E143" i="17" s="1"/>
  <c r="O74" i="17" s="1"/>
  <c r="H81" i="20" s="1"/>
  <c r="H79" i="27" s="1"/>
  <c r="W4" i="29"/>
  <c r="E35" i="17" s="1" a="1"/>
  <c r="E35" i="17" s="1"/>
  <c r="O20" i="17" s="1"/>
  <c r="H27" i="20" s="1"/>
  <c r="H25" i="27" s="1"/>
  <c r="FZ4" i="29"/>
  <c r="K113" i="17" s="1" a="1"/>
  <c r="K113" i="17" s="1"/>
  <c r="O179" i="17" s="1"/>
  <c r="H186" i="20" s="1"/>
  <c r="H184" i="27" s="1"/>
  <c r="CN4" i="29"/>
  <c r="E173" i="17" s="1" a="1"/>
  <c r="E173" i="17" s="1"/>
  <c r="O89" i="17" s="1"/>
  <c r="H96" i="20" s="1"/>
  <c r="H94" i="27" s="1"/>
  <c r="T4" i="29"/>
  <c r="E29" i="17" s="1" a="1"/>
  <c r="E29" i="17" s="1"/>
  <c r="O17" i="17" s="1"/>
  <c r="H24" i="20" s="1"/>
  <c r="H22" i="27" s="1"/>
  <c r="IE4" i="29"/>
  <c r="K227" i="17" s="1" a="1"/>
  <c r="K227" i="17" s="1"/>
  <c r="O236" i="17" s="1"/>
  <c r="H243" i="20" s="1"/>
  <c r="H241" i="27" s="1"/>
  <c r="BT4" i="29"/>
  <c r="E133" i="17" s="1" a="1"/>
  <c r="E133" i="17" s="1"/>
  <c r="O69" i="17" s="1"/>
  <c r="H76" i="20" s="1"/>
  <c r="H74" i="27" s="1"/>
  <c r="AX4" i="29"/>
  <c r="E89" i="17" s="1" a="1"/>
  <c r="E89" i="17" s="1"/>
  <c r="O47" i="17" s="1"/>
  <c r="H54" i="20" s="1"/>
  <c r="H52" i="27" s="1"/>
  <c r="HE4" i="29"/>
  <c r="K175" i="17" s="1" a="1"/>
  <c r="K175" i="17" s="1"/>
  <c r="O210" i="17" s="1"/>
  <c r="H217" i="20" s="1"/>
  <c r="H215" i="27" s="1"/>
  <c r="CM4" i="29"/>
  <c r="E171" i="17" s="1" a="1"/>
  <c r="E171" i="17" s="1"/>
  <c r="O88" i="17" s="1"/>
  <c r="H95" i="20" s="1"/>
  <c r="H93" i="27" s="1"/>
  <c r="DY4" i="29"/>
  <c r="K7" i="17" s="1" a="1"/>
  <c r="K7" i="17" s="1"/>
  <c r="O126" i="17" s="1"/>
  <c r="H133" i="20" s="1"/>
  <c r="H131" i="27" s="1"/>
  <c r="FJ4" i="29"/>
  <c r="K81" i="17" s="1" a="1"/>
  <c r="K81" i="17" s="1"/>
  <c r="O163" i="17" s="1"/>
  <c r="H170" i="20" s="1"/>
  <c r="H168" i="27" s="1"/>
  <c r="GF4" i="29"/>
  <c r="K125" i="17" s="1" a="1"/>
  <c r="K125" i="17" s="1"/>
  <c r="O185" i="17" s="1"/>
  <c r="H192" i="20" s="1"/>
  <c r="H190" i="27" s="1"/>
  <c r="AF4" i="29"/>
  <c r="E53" i="17" s="1" a="1"/>
  <c r="E53" i="17" s="1"/>
  <c r="O29" i="17" s="1"/>
  <c r="H36" i="20" s="1"/>
  <c r="H34" i="27" s="1"/>
  <c r="BU4" i="29"/>
  <c r="E135" i="17" s="1" a="1"/>
  <c r="E135" i="17" s="1"/>
  <c r="O70" i="17" s="1"/>
  <c r="H77" i="20" s="1"/>
  <c r="H75" i="27" s="1"/>
  <c r="IG4" i="29"/>
  <c r="K231" i="17" s="1" a="1"/>
  <c r="K231" i="17" s="1"/>
  <c r="O238" i="17" s="1"/>
  <c r="H245" i="20" s="1"/>
  <c r="H243" i="27" s="1"/>
  <c r="FH4" i="29"/>
  <c r="K77" i="17" s="1" a="1"/>
  <c r="K77" i="17" s="1"/>
  <c r="O161" i="17" s="1"/>
  <c r="H168" i="20" s="1"/>
  <c r="H166" i="27" s="1"/>
  <c r="FW4" i="29"/>
  <c r="K107" i="17" s="1" a="1"/>
  <c r="K107" i="17" s="1"/>
  <c r="O176" i="17" s="1"/>
  <c r="H183" i="20" s="1"/>
  <c r="H181" i="27" s="1"/>
  <c r="GU4" i="29"/>
  <c r="K155" i="17" s="1" a="1"/>
  <c r="K155" i="17" s="1"/>
  <c r="O200" i="17" s="1"/>
  <c r="H207" i="20" s="1"/>
  <c r="H205" i="27" s="1"/>
  <c r="FG4" i="29"/>
  <c r="K75" i="17" s="1" a="1"/>
  <c r="K75" i="17" s="1"/>
  <c r="O160" i="17" s="1"/>
  <c r="H167" i="20" s="1"/>
  <c r="H165" i="27" s="1"/>
  <c r="DD4" i="29"/>
  <c r="E205" i="17" s="1" a="1"/>
  <c r="E205" i="17" s="1"/>
  <c r="O105" i="17" s="1"/>
  <c r="H112" i="20" s="1"/>
  <c r="H110" i="27" s="1"/>
  <c r="CJ4" i="29"/>
  <c r="E165" i="17" s="1" a="1"/>
  <c r="E165" i="17" s="1"/>
  <c r="O85" i="17" s="1"/>
  <c r="H92" i="20" s="1"/>
  <c r="H90" i="27" s="1"/>
  <c r="EQ4" i="29"/>
  <c r="K43" i="17" s="1" a="1"/>
  <c r="K43" i="17" s="1"/>
  <c r="O144" i="17" s="1"/>
  <c r="H151" i="20" s="1"/>
  <c r="H149" i="27" s="1"/>
  <c r="FO4" i="29"/>
  <c r="K91" i="17" s="1" a="1"/>
  <c r="K91" i="17" s="1"/>
  <c r="O168" i="17" s="1"/>
  <c r="H175" i="20" s="1"/>
  <c r="H173" i="27" s="1"/>
  <c r="DR4" i="29"/>
  <c r="E233" i="17" s="1" a="1"/>
  <c r="E233" i="17" s="1"/>
  <c r="O119" i="17" s="1"/>
  <c r="H126" i="20" s="1"/>
  <c r="H124" i="27" s="1"/>
  <c r="HD4" i="29"/>
  <c r="K173" i="17" s="1" a="1"/>
  <c r="K173" i="17" s="1"/>
  <c r="O209" i="17" s="1"/>
  <c r="H216" i="20" s="1"/>
  <c r="H214" i="27" s="1"/>
  <c r="IM4" i="29"/>
  <c r="K243" i="17" s="1" a="1"/>
  <c r="K243" i="17" s="1"/>
  <c r="O244" i="17" s="1"/>
  <c r="H251" i="20" s="1"/>
  <c r="H249" i="27" s="1"/>
  <c r="EM4" i="29"/>
  <c r="K35" i="17" s="1" a="1"/>
  <c r="K35" i="17" s="1"/>
  <c r="O140" i="17" s="1"/>
  <c r="H147" i="20" s="1"/>
  <c r="H145" i="27" s="1"/>
  <c r="AC4" i="29"/>
  <c r="E47" i="17" s="1" a="1"/>
  <c r="E47" i="17" s="1"/>
  <c r="O26" i="17" s="1"/>
  <c r="H33" i="20" s="1"/>
  <c r="H31" i="27" s="1"/>
  <c r="GA4" i="29"/>
  <c r="K115" i="17" s="1" a="1"/>
  <c r="K115" i="17" s="1"/>
  <c r="O180" i="17" s="1"/>
  <c r="H187" i="20" s="1"/>
  <c r="H185" i="27" s="1"/>
  <c r="BO4" i="29"/>
  <c r="E123" i="17" s="1" a="1"/>
  <c r="E123" i="17" s="1"/>
  <c r="O64" i="17" s="1"/>
  <c r="H71" i="20" s="1"/>
  <c r="H69" i="27" s="1"/>
  <c r="EE4" i="29"/>
  <c r="K19" i="17" s="1" a="1"/>
  <c r="K19" i="17" s="1"/>
  <c r="O132" i="17" s="1"/>
  <c r="H139" i="20" s="1"/>
  <c r="H137" i="27" s="1"/>
  <c r="BK4" i="29"/>
  <c r="E115" i="17" s="1" a="1"/>
  <c r="E115" i="17" s="1"/>
  <c r="O60" i="17" s="1"/>
  <c r="H67" i="20" s="1"/>
  <c r="H65" i="27" s="1"/>
  <c r="EV4" i="29"/>
  <c r="K53" i="17" s="1" a="1"/>
  <c r="K53" i="17" s="1"/>
  <c r="O149" i="17" s="1"/>
  <c r="H156" i="20" s="1"/>
  <c r="H154" i="27" s="1"/>
  <c r="GN4" i="29"/>
  <c r="K141" i="17" s="1" a="1"/>
  <c r="K141" i="17" s="1"/>
  <c r="O193" i="17" s="1"/>
  <c r="H200" i="20" s="1"/>
  <c r="H198" i="27" s="1"/>
  <c r="J4" i="29"/>
  <c r="E9" i="17" s="1" a="1"/>
  <c r="E9" i="17" s="1"/>
  <c r="O7" i="17" s="1"/>
  <c r="P7" i="17" s="1"/>
  <c r="GL4" i="29"/>
  <c r="K137" i="17" s="1" a="1"/>
  <c r="K137" i="17" s="1"/>
  <c r="O191" i="17" s="1"/>
  <c r="H198" i="20" s="1"/>
  <c r="H196" i="27" s="1"/>
  <c r="GP4" i="29"/>
  <c r="K145" i="17" s="1" a="1"/>
  <c r="K145" i="17" s="1"/>
  <c r="O195" i="17" s="1"/>
  <c r="H202" i="20" s="1"/>
  <c r="H200" i="27" s="1"/>
  <c r="FV4" i="29"/>
  <c r="K105" i="17" s="1" a="1"/>
  <c r="K105" i="17" s="1"/>
  <c r="O175" i="17" s="1"/>
  <c r="H182" i="20" s="1"/>
  <c r="H180" i="27" s="1"/>
  <c r="GE4" i="29"/>
  <c r="K123" i="17" s="1" a="1"/>
  <c r="K123" i="17" s="1"/>
  <c r="O184" i="17" s="1"/>
  <c r="H191" i="20" s="1"/>
  <c r="H189" i="27" s="1"/>
  <c r="BD4" i="29"/>
  <c r="E101" i="17" s="1" a="1"/>
  <c r="E101" i="17" s="1"/>
  <c r="O53" i="17" s="1"/>
  <c r="H60" i="20" s="1"/>
  <c r="H58" i="27" s="1"/>
  <c r="FF4" i="29"/>
  <c r="K73" i="17" s="1" a="1"/>
  <c r="K73" i="17" s="1"/>
  <c r="O159" i="17" s="1"/>
  <c r="H166" i="20" s="1"/>
  <c r="H164" i="27" s="1"/>
  <c r="HJ4" i="29"/>
  <c r="K185" i="17" s="1" a="1"/>
  <c r="K185" i="17" s="1"/>
  <c r="O215" i="17" s="1"/>
  <c r="H222" i="20" s="1"/>
  <c r="H220" i="27" s="1"/>
  <c r="DH4" i="29"/>
  <c r="E213" i="17" s="1" a="1"/>
  <c r="E213" i="17" s="1"/>
  <c r="O109" i="17" s="1"/>
  <c r="H116" i="20" s="1"/>
  <c r="H114" i="27" s="1"/>
  <c r="N4" i="29"/>
  <c r="E17" i="17" s="1" a="1"/>
  <c r="E17" i="17" s="1"/>
  <c r="O11" i="17" s="1"/>
  <c r="H18" i="20" s="1"/>
  <c r="H16" i="27" s="1"/>
  <c r="AK4" i="29"/>
  <c r="E63" i="17" s="1" a="1"/>
  <c r="E63" i="17" s="1"/>
  <c r="O34" i="17" s="1"/>
  <c r="H41" i="20" s="1"/>
  <c r="H39" i="27" s="1"/>
  <c r="HX4" i="29"/>
  <c r="K213" i="17" s="1" a="1"/>
  <c r="K213" i="17" s="1"/>
  <c r="O229" i="17" s="1"/>
  <c r="H236" i="20" s="1"/>
  <c r="H234" i="27" s="1"/>
  <c r="BH4" i="29"/>
  <c r="E109" i="17" s="1" a="1"/>
  <c r="E109" i="17" s="1"/>
  <c r="O57" i="17" s="1"/>
  <c r="H64" i="20" s="1"/>
  <c r="H62" i="27" s="1"/>
  <c r="CD4" i="29"/>
  <c r="E153" i="17" s="1" a="1"/>
  <c r="E153" i="17" s="1"/>
  <c r="O79" i="17" s="1"/>
  <c r="H86" i="20" s="1"/>
  <c r="H84" i="27" s="1"/>
  <c r="GV4" i="29"/>
  <c r="K157" i="17" s="1" a="1"/>
  <c r="K157" i="17" s="1"/>
  <c r="O201" i="17" s="1"/>
  <c r="H208" i="20" s="1"/>
  <c r="H206" i="27" s="1"/>
  <c r="CP4" i="29"/>
  <c r="E177" i="17" s="1" a="1"/>
  <c r="E177" i="17" s="1"/>
  <c r="O91" i="17" s="1"/>
  <c r="H98" i="20" s="1"/>
  <c r="H96" i="27" s="1"/>
  <c r="CG4" i="29"/>
  <c r="E159" i="17" s="1" a="1"/>
  <c r="E159" i="17" s="1"/>
  <c r="O82" i="17" s="1"/>
  <c r="H89" i="20" s="1"/>
  <c r="H87" i="27" s="1"/>
  <c r="P4" i="29"/>
  <c r="E21" i="17" s="1" a="1"/>
  <c r="E21" i="17" s="1"/>
  <c r="O13" i="17" s="1"/>
  <c r="H20" i="20" s="1"/>
  <c r="H18" i="27" s="1"/>
  <c r="BE4" i="29"/>
  <c r="E103" i="17" s="1" a="1"/>
  <c r="E103" i="17" s="1"/>
  <c r="O54" i="17" s="1"/>
  <c r="H61" i="20" s="1"/>
  <c r="H59" i="27" s="1"/>
  <c r="HQ4" i="29"/>
  <c r="K199" i="17" s="1" a="1"/>
  <c r="K199" i="17" s="1"/>
  <c r="O222" i="17" s="1"/>
  <c r="H229" i="20" s="1"/>
  <c r="H227" i="27" s="1"/>
  <c r="AO4" i="29"/>
  <c r="E71" i="17" s="1" a="1"/>
  <c r="E71" i="17" s="1"/>
  <c r="O38" i="17" s="1"/>
  <c r="H45" i="20" s="1"/>
  <c r="H43" i="27" s="1"/>
  <c r="HA4" i="29"/>
  <c r="K167" i="17" s="1" a="1"/>
  <c r="K167" i="17" s="1"/>
  <c r="O206" i="17" s="1"/>
  <c r="H213" i="20" s="1"/>
  <c r="H211" i="27" s="1"/>
  <c r="HZ4" i="29"/>
  <c r="K217" i="17" s="1" a="1"/>
  <c r="K217" i="17" s="1"/>
  <c r="O231" i="17" s="1"/>
  <c r="H238" i="20" s="1"/>
  <c r="H236" i="27" s="1"/>
  <c r="FY4" i="29"/>
  <c r="K111" i="17" s="1" a="1"/>
  <c r="K111" i="17" s="1"/>
  <c r="O178" i="17" s="1"/>
  <c r="H185" i="20" s="1"/>
  <c r="H183" i="27" s="1"/>
  <c r="GK4" i="29"/>
  <c r="K135" i="17" s="1" a="1"/>
  <c r="K135" i="17" s="1"/>
  <c r="O190" i="17" s="1"/>
  <c r="H197" i="20" s="1"/>
  <c r="H195" i="27" s="1"/>
  <c r="CX4" i="29"/>
  <c r="E193" i="17" s="1" a="1"/>
  <c r="E193" i="17" s="1"/>
  <c r="O99" i="17" s="1"/>
  <c r="H106" i="20" s="1"/>
  <c r="H104" i="27" s="1"/>
  <c r="EW4" i="29"/>
  <c r="K55" i="17" s="1" a="1"/>
  <c r="K55" i="17" s="1"/>
  <c r="O150" i="17" s="1"/>
  <c r="H157" i="20" s="1"/>
  <c r="H155" i="27" s="1"/>
  <c r="AS4" i="29"/>
  <c r="E79" i="17" s="1" a="1"/>
  <c r="E79" i="17" s="1"/>
  <c r="O42" i="17" s="1"/>
  <c r="H49" i="20" s="1"/>
  <c r="H47" i="27" s="1"/>
  <c r="HW4" i="29"/>
  <c r="K211" i="17" s="1" a="1"/>
  <c r="K211" i="17" s="1"/>
  <c r="O228" i="17" s="1"/>
  <c r="H235" i="20" s="1"/>
  <c r="H233" i="27" s="1"/>
  <c r="DK4" i="29"/>
  <c r="E219" i="17" s="1" a="1"/>
  <c r="E219" i="17" s="1"/>
  <c r="O112" i="17" s="1"/>
  <c r="H119" i="20" s="1"/>
  <c r="H117" i="27" s="1"/>
  <c r="EI4" i="29"/>
  <c r="K27" i="17" s="1" a="1"/>
  <c r="K27" i="17" s="1"/>
  <c r="O136" i="17" s="1"/>
  <c r="H143" i="20" s="1"/>
  <c r="H141" i="27" s="1"/>
  <c r="FB4" i="29"/>
  <c r="K65" i="17" s="1" a="1"/>
  <c r="K65" i="17" s="1"/>
  <c r="O155" i="17" s="1"/>
  <c r="H162" i="20" s="1"/>
  <c r="H160" i="27" s="1"/>
  <c r="DO4" i="29"/>
  <c r="E227" i="17" s="1" a="1"/>
  <c r="E227" i="17" s="1"/>
  <c r="O116" i="17" s="1"/>
  <c r="H123" i="20" s="1"/>
  <c r="H121" i="27" s="1"/>
  <c r="DU4" i="29"/>
  <c r="E239" i="17" s="1" a="1"/>
  <c r="E239" i="17" s="1"/>
  <c r="O122" i="17" s="1"/>
  <c r="H129" i="20" s="1"/>
  <c r="H127" i="27" s="1"/>
  <c r="BS4" i="29"/>
  <c r="E131" i="17" s="1" a="1"/>
  <c r="E131" i="17" s="1"/>
  <c r="O68" i="17" s="1"/>
  <c r="H75" i="20" s="1"/>
  <c r="H73" i="27" s="1"/>
  <c r="AU4" i="29"/>
  <c r="E83" i="17" s="1" a="1"/>
  <c r="E83" i="17" s="1"/>
  <c r="O44" i="17" s="1"/>
  <c r="H51" i="20" s="1"/>
  <c r="H49" i="27" s="1"/>
  <c r="EF4" i="29"/>
  <c r="K21" i="17" s="1" a="1"/>
  <c r="K21" i="17" s="1"/>
  <c r="O133" i="17" s="1"/>
  <c r="H140" i="20" s="1"/>
  <c r="H138" i="27" s="1"/>
  <c r="GO4" i="29"/>
  <c r="K143" i="17" s="1" a="1"/>
  <c r="K143" i="17" s="1"/>
  <c r="O194" i="17" s="1"/>
  <c r="H201" i="20" s="1"/>
  <c r="H199" i="27" s="1"/>
  <c r="DP4" i="29"/>
  <c r="E229" i="17" s="1" a="1"/>
  <c r="E229" i="17" s="1"/>
  <c r="O117" i="17" s="1"/>
  <c r="H124" i="20" s="1"/>
  <c r="H122" i="27" s="1"/>
  <c r="IF4" i="29"/>
  <c r="K229" i="17" s="1" a="1"/>
  <c r="K229" i="17" s="1"/>
  <c r="O237" i="17" s="1"/>
  <c r="H244" i="20" s="1"/>
  <c r="H242" i="27" s="1"/>
  <c r="ET4" i="29"/>
  <c r="K49" i="17" s="1" a="1"/>
  <c r="K49" i="17" s="1"/>
  <c r="O147" i="17" s="1"/>
  <c r="H154" i="20" s="1"/>
  <c r="H152" i="27" s="1"/>
  <c r="HV4" i="29"/>
  <c r="K209" i="17" s="1" a="1"/>
  <c r="K209" i="17" s="1"/>
  <c r="O227" i="17" s="1"/>
  <c r="H234" i="20" s="1"/>
  <c r="H232" i="27" s="1"/>
  <c r="HP4" i="29"/>
  <c r="K197" i="17" s="1" a="1"/>
  <c r="K197" i="17" s="1"/>
  <c r="O221" i="17" s="1"/>
  <c r="H228" i="20" s="1"/>
  <c r="H226" i="27" s="1"/>
  <c r="I4" i="29"/>
  <c r="E7" i="17" s="1" a="1"/>
  <c r="E7" i="17" s="1"/>
  <c r="O6" i="17" s="1"/>
  <c r="P6" i="17" s="1"/>
  <c r="EA4" i="29"/>
  <c r="K11" i="17" s="1" a="1"/>
  <c r="K11" i="17" s="1"/>
  <c r="O128" i="17" s="1"/>
  <c r="H135" i="20" s="1"/>
  <c r="H133" i="27" s="1"/>
  <c r="BX4" i="29"/>
  <c r="E141" i="17" s="1" a="1"/>
  <c r="E141" i="17" s="1"/>
  <c r="O73" i="17" s="1"/>
  <c r="H80" i="20" s="1"/>
  <c r="H78" i="27" s="1"/>
  <c r="L4" i="29"/>
  <c r="E13" i="17" s="1" a="1"/>
  <c r="E13" i="17" s="1"/>
  <c r="O9" i="17" s="1"/>
  <c r="P9" i="17" s="1"/>
  <c r="DZ4" i="29"/>
  <c r="K9" i="17" s="1" a="1"/>
  <c r="K9" i="17" s="1"/>
  <c r="O127" i="17" s="1"/>
  <c r="H134" i="20" s="1"/>
  <c r="H132" i="27" s="1"/>
  <c r="GD4" i="29"/>
  <c r="K121" i="17" s="1" a="1"/>
  <c r="K121" i="17" s="1"/>
  <c r="O183" i="17" s="1"/>
  <c r="H190" i="20" s="1"/>
  <c r="H188" i="27" s="1"/>
  <c r="EX4" i="29"/>
  <c r="K57" i="17" s="1" a="1"/>
  <c r="K57" i="17" s="1"/>
  <c r="O151" i="17" s="1"/>
  <c r="H158" i="20" s="1"/>
  <c r="H156" i="27" s="1"/>
  <c r="GG4" i="29"/>
  <c r="K127" i="17" s="1" a="1"/>
  <c r="K127" i="17" s="1"/>
  <c r="O186" i="17" s="1"/>
  <c r="H193" i="20" s="1"/>
  <c r="H191" i="27" s="1"/>
  <c r="HS4" i="29"/>
  <c r="K203" i="17" s="1" a="1"/>
  <c r="K203" i="17" s="1"/>
  <c r="O224" i="17" s="1"/>
  <c r="H231" i="20" s="1"/>
  <c r="H229" i="27" s="1"/>
  <c r="G131" i="20"/>
  <c r="G216" i="20"/>
  <c r="G162" i="20"/>
  <c r="H54" i="27"/>
  <c r="G211" i="20"/>
  <c r="G248" i="20"/>
  <c r="G252" i="20"/>
  <c r="G121" i="20"/>
  <c r="G163" i="20"/>
  <c r="G210" i="20"/>
  <c r="G69" i="20"/>
  <c r="G94" i="20"/>
  <c r="G204" i="20"/>
  <c r="G115" i="20"/>
  <c r="G68" i="20"/>
  <c r="G109" i="20"/>
  <c r="G83" i="20"/>
  <c r="G220" i="20"/>
  <c r="G187" i="20"/>
  <c r="G98" i="20"/>
  <c r="G89" i="20"/>
  <c r="G20" i="20"/>
  <c r="G61" i="20"/>
  <c r="G229" i="20"/>
  <c r="G45" i="20"/>
  <c r="G50" i="20"/>
  <c r="G56" i="20"/>
  <c r="G178" i="20"/>
  <c r="G65" i="20"/>
  <c r="P58" i="17"/>
  <c r="G203" i="20"/>
  <c r="G212" i="20"/>
  <c r="G74" i="20"/>
  <c r="G225" i="20"/>
  <c r="G227" i="20"/>
  <c r="G184" i="20"/>
  <c r="ID4" i="29"/>
  <c r="K225" i="17" s="1" a="1"/>
  <c r="K225" i="17" s="1"/>
  <c r="O235" i="17" s="1"/>
  <c r="H242" i="20" s="1"/>
  <c r="AN4" i="29"/>
  <c r="E69" i="17" s="1" a="1"/>
  <c r="E69" i="17" s="1"/>
  <c r="O37" i="17" s="1"/>
  <c r="H44" i="20" s="1"/>
  <c r="GW4" i="29"/>
  <c r="K159" i="17" s="1" a="1"/>
  <c r="K159" i="17" s="1"/>
  <c r="O202" i="17" s="1"/>
  <c r="H209" i="20" s="1"/>
  <c r="AB4" i="29"/>
  <c r="E45" i="17" s="1" a="1"/>
  <c r="E45" i="17" s="1"/>
  <c r="O25" i="17" s="1"/>
  <c r="H32" i="20" s="1"/>
  <c r="FK4" i="29"/>
  <c r="K83" i="17" s="1" a="1"/>
  <c r="K83" i="17" s="1"/>
  <c r="O164" i="17" s="1"/>
  <c r="H171" i="20" s="1"/>
  <c r="GC4" i="29"/>
  <c r="K119" i="17" s="1" a="1"/>
  <c r="K119" i="17" s="1"/>
  <c r="O182" i="17" s="1"/>
  <c r="H189" i="20" s="1"/>
  <c r="CR4" i="29"/>
  <c r="E181" i="17" s="1" a="1"/>
  <c r="E181" i="17" s="1"/>
  <c r="O93" i="17" s="1"/>
  <c r="H100" i="20" s="1"/>
  <c r="EG4" i="29"/>
  <c r="K23" i="17" s="1" a="1"/>
  <c r="K23" i="17" s="1"/>
  <c r="O134" i="17" s="1"/>
  <c r="H141" i="20" s="1"/>
  <c r="ED4" i="29"/>
  <c r="K17" i="17" s="1" a="1"/>
  <c r="K17" i="17" s="1"/>
  <c r="O131" i="17" s="1"/>
  <c r="H138" i="20" s="1"/>
  <c r="H136" i="27" s="1"/>
  <c r="EL4" i="29"/>
  <c r="K33" i="17" s="1" a="1"/>
  <c r="K33" i="17" s="1"/>
  <c r="O139" i="17" s="1"/>
  <c r="H146" i="20" s="1"/>
  <c r="CQ4" i="29"/>
  <c r="E179" i="17" s="1" a="1"/>
  <c r="E179" i="17" s="1"/>
  <c r="O92" i="17" s="1"/>
  <c r="H99" i="20" s="1"/>
  <c r="GB4" i="29"/>
  <c r="K117" i="17" s="1" a="1"/>
  <c r="K117" i="17" s="1"/>
  <c r="O181" i="17" s="1"/>
  <c r="H188" i="20" s="1"/>
  <c r="DF4" i="29"/>
  <c r="E209" i="17" s="1" a="1"/>
  <c r="E209" i="17" s="1"/>
  <c r="O107" i="17" s="1"/>
  <c r="H114" i="20" s="1"/>
  <c r="G87" i="20"/>
  <c r="G57" i="20"/>
  <c r="G250" i="20"/>
  <c r="G242" i="20"/>
  <c r="G44" i="20"/>
  <c r="G209" i="20"/>
  <c r="G32" i="20"/>
  <c r="G171" i="20"/>
  <c r="G189" i="20"/>
  <c r="G100" i="20"/>
  <c r="G141" i="20"/>
  <c r="G138" i="20"/>
  <c r="G146" i="20"/>
  <c r="G99" i="20"/>
  <c r="G188" i="20"/>
  <c r="G114" i="20"/>
  <c r="G218" i="20"/>
  <c r="G251" i="20"/>
  <c r="FP4" i="29"/>
  <c r="K93" i="17" s="1" a="1"/>
  <c r="K93" i="17" s="1"/>
  <c r="O169" i="17" s="1"/>
  <c r="H176" i="20" s="1"/>
  <c r="G129" i="20"/>
  <c r="G75" i="20"/>
  <c r="G51" i="20"/>
  <c r="G140" i="20"/>
  <c r="G201" i="20"/>
  <c r="G124" i="20"/>
  <c r="G81" i="20"/>
  <c r="G27" i="20"/>
  <c r="G186" i="20"/>
  <c r="G96" i="20"/>
  <c r="G24" i="20"/>
  <c r="G243" i="20"/>
  <c r="G76" i="20"/>
  <c r="G54" i="20"/>
  <c r="G217" i="20"/>
  <c r="G95" i="20"/>
  <c r="DL4" i="29"/>
  <c r="E221" i="17" s="1" a="1"/>
  <c r="E221" i="17" s="1"/>
  <c r="O113" i="17" s="1"/>
  <c r="H120" i="20" s="1"/>
  <c r="HG4" i="29"/>
  <c r="K179" i="17" s="1" a="1"/>
  <c r="K179" i="17" s="1"/>
  <c r="O212" i="17" s="1"/>
  <c r="H219" i="20" s="1"/>
  <c r="CE4" i="29"/>
  <c r="E155" i="17" s="1" a="1"/>
  <c r="E155" i="17" s="1"/>
  <c r="O80" i="17" s="1"/>
  <c r="H87" i="20" s="1"/>
  <c r="DC4" i="29"/>
  <c r="E203" i="17" s="1" a="1"/>
  <c r="E203" i="17" s="1"/>
  <c r="O104" i="17" s="1"/>
  <c r="H111" i="20" s="1"/>
  <c r="IB4" i="29"/>
  <c r="K221" i="17" s="1" a="1"/>
  <c r="K221" i="17" s="1"/>
  <c r="O233" i="17" s="1"/>
  <c r="H240" i="20" s="1"/>
  <c r="DX4" i="29"/>
  <c r="E245" i="17" s="1" a="1"/>
  <c r="E245" i="17" s="1"/>
  <c r="O125" i="17" s="1"/>
  <c r="H132" i="20" s="1"/>
  <c r="DW4" i="29"/>
  <c r="E243" i="17" s="1" a="1"/>
  <c r="E243" i="17" s="1"/>
  <c r="O124" i="17" s="1"/>
  <c r="H131" i="20" s="1"/>
  <c r="HH4" i="29"/>
  <c r="K181" i="17" s="1" a="1"/>
  <c r="K181" i="17" s="1"/>
  <c r="O213" i="17" s="1"/>
  <c r="H220" i="20" s="1"/>
  <c r="AL4" i="29"/>
  <c r="E65" i="17" s="1" a="1"/>
  <c r="E65" i="17" s="1"/>
  <c r="O35" i="17" s="1"/>
  <c r="H42" i="20" s="1"/>
  <c r="FQ4" i="29"/>
  <c r="K95" i="17" s="1" a="1"/>
  <c r="K95" i="17" s="1"/>
  <c r="O170" i="17" s="1"/>
  <c r="H177" i="20" s="1"/>
  <c r="DV4" i="29"/>
  <c r="E241" i="17" s="1" a="1"/>
  <c r="E241" i="17" s="1"/>
  <c r="O123" i="17" s="1"/>
  <c r="H130" i="20" s="1"/>
  <c r="CY4" i="29"/>
  <c r="E195" i="17" s="1" a="1"/>
  <c r="E195" i="17" s="1"/>
  <c r="O100" i="17" s="1"/>
  <c r="H107" i="20" s="1"/>
  <c r="EK4" i="29"/>
  <c r="K31" i="17" s="1" a="1"/>
  <c r="K31" i="17" s="1"/>
  <c r="O138" i="17" s="1"/>
  <c r="H145" i="20" s="1"/>
  <c r="G176" i="20"/>
  <c r="G219" i="20"/>
  <c r="G107" i="20"/>
  <c r="G167" i="20"/>
  <c r="G102" i="20"/>
  <c r="G231" i="20"/>
  <c r="G249" i="20"/>
  <c r="G66" i="20"/>
  <c r="G43" i="20"/>
  <c r="G182" i="20"/>
  <c r="G191" i="20"/>
  <c r="G60" i="20"/>
  <c r="G166" i="20"/>
  <c r="G222" i="20"/>
  <c r="G116" i="20"/>
  <c r="G18" i="20"/>
  <c r="G41" i="20"/>
  <c r="G236" i="20"/>
  <c r="G64" i="20"/>
  <c r="CU4" i="29"/>
  <c r="E187" i="17" s="1" a="1"/>
  <c r="E187" i="17" s="1"/>
  <c r="O96" i="17" s="1"/>
  <c r="H103" i="20" s="1"/>
  <c r="AR4" i="29"/>
  <c r="E77" i="17" s="1" a="1"/>
  <c r="E77" i="17" s="1"/>
  <c r="O41" i="17" s="1"/>
  <c r="H48" i="20" s="1"/>
  <c r="GS4" i="29"/>
  <c r="K151" i="17" s="1" a="1"/>
  <c r="K151" i="17" s="1"/>
  <c r="O198" i="17" s="1"/>
  <c r="H205" i="20" s="1"/>
  <c r="H102" i="27"/>
  <c r="G120" i="20"/>
  <c r="G130" i="20"/>
  <c r="G126" i="20"/>
  <c r="G173" i="20"/>
  <c r="G215" i="20"/>
  <c r="G113" i="20"/>
  <c r="G103" i="20"/>
  <c r="G48" i="20"/>
  <c r="G205" i="20"/>
  <c r="G133" i="20"/>
  <c r="G88" i="20"/>
  <c r="G86" i="20"/>
  <c r="G85" i="20"/>
  <c r="G193" i="20"/>
  <c r="G139" i="20"/>
  <c r="P132" i="17"/>
  <c r="G58" i="20"/>
  <c r="G123" i="20"/>
  <c r="G192" i="20"/>
  <c r="G246" i="20"/>
  <c r="G26" i="20"/>
  <c r="P19" i="17"/>
  <c r="G132" i="20"/>
  <c r="G35" i="20"/>
  <c r="G92" i="20"/>
  <c r="G233" i="20"/>
  <c r="G239" i="20"/>
  <c r="G59" i="20"/>
  <c r="G230" i="20"/>
  <c r="G105" i="20"/>
  <c r="G199" i="20"/>
  <c r="G144" i="20"/>
  <c r="G63" i="20"/>
  <c r="G97" i="20"/>
  <c r="G122" i="20"/>
  <c r="G213" i="20"/>
  <c r="G238" i="20"/>
  <c r="G185" i="20"/>
  <c r="G197" i="20"/>
  <c r="G106" i="20"/>
  <c r="G157" i="20"/>
  <c r="G49" i="20"/>
  <c r="G235" i="20"/>
  <c r="G119" i="20"/>
  <c r="G143" i="20"/>
  <c r="DJ4" i="29"/>
  <c r="E217" i="17" s="1" a="1"/>
  <c r="E217" i="17" s="1"/>
  <c r="O111" i="17" s="1"/>
  <c r="H118" i="20" s="1"/>
  <c r="DS4" i="29"/>
  <c r="E235" i="17" s="1" a="1"/>
  <c r="E235" i="17" s="1"/>
  <c r="O120" i="17" s="1"/>
  <c r="H127" i="20" s="1"/>
  <c r="IC4" i="29"/>
  <c r="K223" i="17" s="1" a="1"/>
  <c r="K223" i="17" s="1"/>
  <c r="O234" i="17" s="1"/>
  <c r="H241" i="20" s="1"/>
  <c r="FD4" i="29"/>
  <c r="K69" i="17" s="1" a="1"/>
  <c r="K69" i="17" s="1"/>
  <c r="O157" i="17" s="1"/>
  <c r="H164" i="20" s="1"/>
  <c r="X4" i="29"/>
  <c r="E37" i="17" s="1" a="1"/>
  <c r="E37" i="17" s="1"/>
  <c r="O21" i="17" s="1"/>
  <c r="H28" i="20" s="1"/>
  <c r="DI4" i="29"/>
  <c r="E215" i="17" s="1" a="1"/>
  <c r="E215" i="17" s="1"/>
  <c r="O110" i="17" s="1"/>
  <c r="H117" i="20" s="1"/>
  <c r="DB4" i="29"/>
  <c r="E201" i="17" s="1" a="1"/>
  <c r="E201" i="17" s="1"/>
  <c r="O103" i="17" s="1"/>
  <c r="H110" i="20" s="1"/>
  <c r="HL4" i="29"/>
  <c r="K189" i="17" s="1" a="1"/>
  <c r="K189" i="17" s="1"/>
  <c r="O217" i="17" s="1"/>
  <c r="H224" i="20" s="1"/>
  <c r="AA4" i="29"/>
  <c r="E43" i="17" s="1" a="1"/>
  <c r="E43" i="17" s="1"/>
  <c r="O24" i="17" s="1"/>
  <c r="H31" i="20" s="1"/>
  <c r="R4" i="29"/>
  <c r="E25" i="17" s="1" a="1"/>
  <c r="E25" i="17" s="1"/>
  <c r="O15" i="17" s="1"/>
  <c r="H22" i="20" s="1"/>
  <c r="II4" i="29"/>
  <c r="K235" i="17" s="1" a="1"/>
  <c r="K235" i="17" s="1"/>
  <c r="O240" i="17" s="1"/>
  <c r="H247" i="20" s="1"/>
  <c r="BP4" i="29"/>
  <c r="E125" i="17" s="1" a="1"/>
  <c r="E125" i="17" s="1"/>
  <c r="O65" i="17" s="1"/>
  <c r="H72" i="20" s="1"/>
  <c r="ER4" i="29"/>
  <c r="K45" i="17" s="1" a="1"/>
  <c r="K45" i="17" s="1"/>
  <c r="O145" i="17" s="1"/>
  <c r="H152" i="20" s="1"/>
  <c r="AP4" i="29"/>
  <c r="E73" i="17" s="1" a="1"/>
  <c r="E73" i="17" s="1"/>
  <c r="O39" i="17" s="1"/>
  <c r="H46" i="20" s="1"/>
  <c r="G177" i="20"/>
  <c r="G112" i="20"/>
  <c r="G208" i="20"/>
  <c r="H89" i="27"/>
  <c r="H153" i="27"/>
  <c r="G118" i="20"/>
  <c r="G127" i="20"/>
  <c r="G241" i="20"/>
  <c r="G164" i="20"/>
  <c r="G28" i="20"/>
  <c r="G117" i="20"/>
  <c r="G110" i="20"/>
  <c r="G224" i="20"/>
  <c r="G31" i="20"/>
  <c r="G22" i="20"/>
  <c r="G247" i="20"/>
  <c r="G72" i="20"/>
  <c r="G152" i="20"/>
  <c r="G46" i="20"/>
  <c r="G111" i="20"/>
  <c r="G82" i="20"/>
  <c r="G151" i="20"/>
  <c r="G161" i="20"/>
  <c r="G214" i="20"/>
  <c r="G223" i="20"/>
  <c r="G91" i="20"/>
  <c r="G128" i="20"/>
  <c r="G155" i="20"/>
  <c r="G244" i="20"/>
  <c r="G154" i="20"/>
  <c r="G234" i="20"/>
  <c r="G228" i="20"/>
  <c r="G135" i="20"/>
  <c r="G80" i="20"/>
  <c r="G134" i="20"/>
  <c r="G190" i="20"/>
  <c r="EO4" i="29"/>
  <c r="K39" i="17" s="1" a="1"/>
  <c r="K39" i="17" s="1"/>
  <c r="O142" i="17" s="1"/>
  <c r="H149" i="20" s="1"/>
  <c r="FN4" i="29"/>
  <c r="K89" i="17" s="1" a="1"/>
  <c r="K89" i="17" s="1"/>
  <c r="O167" i="17" s="1"/>
  <c r="H174" i="20" s="1"/>
  <c r="CS4" i="29"/>
  <c r="E183" i="17" s="1" a="1"/>
  <c r="E183" i="17" s="1"/>
  <c r="O94" i="17" s="1"/>
  <c r="H101" i="20" s="1"/>
  <c r="GI4" i="29"/>
  <c r="K131" i="17" s="1" a="1"/>
  <c r="K131" i="17" s="1"/>
  <c r="O188" i="17" s="1"/>
  <c r="H195" i="20" s="1"/>
  <c r="EB4" i="29"/>
  <c r="K13" i="17" s="1" a="1"/>
  <c r="K13" i="17" s="1"/>
  <c r="O129" i="17" s="1"/>
  <c r="H136" i="20" s="1"/>
  <c r="EN4" i="29"/>
  <c r="K37" i="17" s="1" a="1"/>
  <c r="K37" i="17" s="1"/>
  <c r="O141" i="17" s="1"/>
  <c r="H148" i="20" s="1"/>
  <c r="S4" i="29"/>
  <c r="E27" i="17" s="1" a="1"/>
  <c r="E27" i="17" s="1"/>
  <c r="O16" i="17" s="1"/>
  <c r="H23" i="20" s="1"/>
  <c r="U4" i="29"/>
  <c r="E31" i="17" s="1" a="1"/>
  <c r="E31" i="17" s="1"/>
  <c r="O18" i="17" s="1"/>
  <c r="H25" i="20" s="1"/>
  <c r="BV4" i="29"/>
  <c r="E137" i="17" s="1" a="1"/>
  <c r="E137" i="17" s="1"/>
  <c r="O71" i="17" s="1"/>
  <c r="H78" i="20" s="1"/>
  <c r="AW4" i="29"/>
  <c r="E87" i="17" s="1" a="1"/>
  <c r="E87" i="17" s="1"/>
  <c r="O46" i="17" s="1"/>
  <c r="H53" i="20" s="1"/>
  <c r="EC4" i="29"/>
  <c r="K15" i="17" s="1" a="1"/>
  <c r="K15" i="17" s="1"/>
  <c r="O130" i="17" s="1"/>
  <c r="H137" i="20" s="1"/>
  <c r="K4" i="29"/>
  <c r="E11" i="17" s="1" a="1"/>
  <c r="E11" i="17" s="1"/>
  <c r="O8" i="17" s="1"/>
  <c r="P8" i="17" s="1"/>
  <c r="Q4" i="29"/>
  <c r="E23" i="17" s="1" a="1"/>
  <c r="E23" i="17" s="1"/>
  <c r="O14" i="17" s="1"/>
  <c r="H21" i="20" s="1"/>
  <c r="CK4" i="29"/>
  <c r="E167" i="17" s="1" a="1"/>
  <c r="E167" i="17" s="1"/>
  <c r="O86" i="17" s="1"/>
  <c r="H93" i="20" s="1"/>
  <c r="G240" i="20"/>
  <c r="G104" i="20"/>
  <c r="G33" i="20"/>
  <c r="G71" i="20"/>
  <c r="G73" i="20"/>
  <c r="H230" i="27"/>
  <c r="H38" i="27"/>
  <c r="H157" i="27"/>
  <c r="G149" i="20"/>
  <c r="G174" i="20"/>
  <c r="G101" i="20"/>
  <c r="G195" i="20"/>
  <c r="G136" i="20"/>
  <c r="G148" i="20"/>
  <c r="G23" i="20"/>
  <c r="G25" i="20"/>
  <c r="G78" i="20"/>
  <c r="G53" i="20"/>
  <c r="G137" i="20"/>
  <c r="G21" i="20"/>
  <c r="G93" i="20"/>
  <c r="G42" i="20"/>
  <c r="G147" i="20"/>
  <c r="G170" i="20"/>
  <c r="G30" i="20"/>
  <c r="G36" i="20"/>
  <c r="G77" i="20"/>
  <c r="G245" i="20"/>
  <c r="G168" i="20"/>
  <c r="G183" i="20"/>
  <c r="G207" i="20"/>
  <c r="G232" i="20"/>
  <c r="P225" i="17"/>
  <c r="G29" i="20"/>
  <c r="G79" i="20"/>
  <c r="G169" i="20"/>
  <c r="G40" i="20"/>
  <c r="P33" i="17"/>
  <c r="G150" i="20"/>
  <c r="G159" i="20"/>
  <c r="G142" i="20"/>
  <c r="G165" i="20"/>
  <c r="G237" i="20"/>
  <c r="FT4" i="29"/>
  <c r="K101" i="17" s="1" a="1"/>
  <c r="K101" i="17" s="1"/>
  <c r="O173" i="17" s="1"/>
  <c r="H180" i="20" s="1"/>
  <c r="HI4" i="29"/>
  <c r="K183" i="17" s="1" a="1"/>
  <c r="K183" i="17" s="1"/>
  <c r="O214" i="17" s="1"/>
  <c r="H221" i="20" s="1"/>
  <c r="GH4" i="29"/>
  <c r="K129" i="17" s="1" a="1"/>
  <c r="K129" i="17" s="1"/>
  <c r="O187" i="17" s="1"/>
  <c r="H194" i="20" s="1"/>
  <c r="HN4" i="29"/>
  <c r="K193" i="17" s="1" a="1"/>
  <c r="K193" i="17" s="1"/>
  <c r="O219" i="17" s="1"/>
  <c r="H226" i="20" s="1"/>
  <c r="AY4" i="29"/>
  <c r="E91" i="17" s="1" a="1"/>
  <c r="E91" i="17" s="1"/>
  <c r="O48" i="17" s="1"/>
  <c r="H55" i="20" s="1"/>
  <c r="FS4" i="29"/>
  <c r="K99" i="17" s="1" a="1"/>
  <c r="K99" i="17" s="1"/>
  <c r="O172" i="17" s="1"/>
  <c r="H179" i="20" s="1"/>
  <c r="AH4" i="29"/>
  <c r="E57" i="17" s="1" a="1"/>
  <c r="E57" i="17" s="1"/>
  <c r="O31" i="17" s="1"/>
  <c r="H38" i="20" s="1"/>
  <c r="AQ4" i="29"/>
  <c r="E75" i="17" s="1" a="1"/>
  <c r="E75" i="17" s="1"/>
  <c r="O40" i="17" s="1"/>
  <c r="H47" i="20" s="1"/>
  <c r="DQ4" i="29"/>
  <c r="E231" i="17" s="1" a="1"/>
  <c r="E231" i="17" s="1"/>
  <c r="O118" i="17" s="1"/>
  <c r="H125" i="20" s="1"/>
  <c r="CB4" i="29"/>
  <c r="E149" i="17" s="1" a="1"/>
  <c r="E149" i="17" s="1"/>
  <c r="O77" i="17" s="1"/>
  <c r="H84" i="20" s="1"/>
  <c r="AG4" i="29"/>
  <c r="E55" i="17" s="1" a="1"/>
  <c r="E55" i="17" s="1"/>
  <c r="O30" i="17" s="1"/>
  <c r="H37" i="20" s="1"/>
  <c r="BF4" i="29"/>
  <c r="E105" i="17" s="1" a="1"/>
  <c r="E105" i="17" s="1"/>
  <c r="O55" i="17" s="1"/>
  <c r="H62" i="20" s="1"/>
  <c r="AV4" i="29"/>
  <c r="E85" i="17" s="1" a="1"/>
  <c r="E85" i="17" s="1"/>
  <c r="O45" i="17" s="1"/>
  <c r="H52" i="20" s="1"/>
  <c r="FL4" i="29"/>
  <c r="K85" i="17" s="1" a="1"/>
  <c r="K85" i="17" s="1"/>
  <c r="O165" i="17" s="1"/>
  <c r="H172" i="20" s="1"/>
  <c r="G160" i="20"/>
  <c r="H179" i="27"/>
  <c r="H68" i="27"/>
  <c r="G180" i="20"/>
  <c r="G221" i="20"/>
  <c r="G194" i="20"/>
  <c r="G226" i="20"/>
  <c r="G55" i="20"/>
  <c r="G179" i="20"/>
  <c r="G38" i="20"/>
  <c r="G47" i="20"/>
  <c r="G125" i="20"/>
  <c r="G84" i="20"/>
  <c r="G37" i="20"/>
  <c r="G62" i="20"/>
  <c r="G52" i="20"/>
  <c r="G172" i="20"/>
  <c r="G145" i="20"/>
  <c r="G175" i="20"/>
  <c r="G158" i="20"/>
  <c r="G67" i="20"/>
  <c r="G156" i="20"/>
  <c r="G200" i="20"/>
  <c r="G198" i="20"/>
  <c r="G202" i="20"/>
  <c r="G19" i="20"/>
  <c r="G108" i="20"/>
  <c r="G39" i="20"/>
  <c r="G34" i="20"/>
  <c r="G90" i="20"/>
  <c r="G181" i="20"/>
  <c r="G206" i="20"/>
  <c r="G70" i="20"/>
  <c r="P63" i="17"/>
  <c r="G196" i="20"/>
  <c r="G153" i="20"/>
  <c r="GY4" i="29"/>
  <c r="K163" i="17" s="1" a="1"/>
  <c r="K163" i="17" s="1"/>
  <c r="O204" i="17" s="1"/>
  <c r="H211" i="20" s="1"/>
  <c r="IJ4" i="29"/>
  <c r="K237" i="17" s="1" a="1"/>
  <c r="K237" i="17" s="1"/>
  <c r="O241" i="17" s="1"/>
  <c r="H248" i="20" s="1"/>
  <c r="IN4" i="29"/>
  <c r="K245" i="17" s="1" a="1"/>
  <c r="K245" i="17" s="1"/>
  <c r="O245" i="17" s="1"/>
  <c r="H252" i="20" s="1"/>
  <c r="DM4" i="29"/>
  <c r="E223" i="17" s="1" a="1"/>
  <c r="E223" i="17" s="1"/>
  <c r="O114" i="17" s="1"/>
  <c r="H121" i="20" s="1"/>
  <c r="FC4" i="29"/>
  <c r="K67" i="17" s="1" a="1"/>
  <c r="K67" i="17" s="1"/>
  <c r="O156" i="17" s="1"/>
  <c r="H163" i="20" s="1"/>
  <c r="GX4" i="29"/>
  <c r="K161" i="17" s="1" a="1"/>
  <c r="K161" i="17" s="1"/>
  <c r="O203" i="17" s="1"/>
  <c r="H210" i="20" s="1"/>
  <c r="BM4" i="29"/>
  <c r="E119" i="17" s="1" a="1"/>
  <c r="E119" i="17" s="1"/>
  <c r="O62" i="17" s="1"/>
  <c r="H69" i="20" s="1"/>
  <c r="CL4" i="29"/>
  <c r="E169" i="17" s="1" a="1"/>
  <c r="E169" i="17" s="1"/>
  <c r="O87" i="17" s="1"/>
  <c r="H94" i="20" s="1"/>
  <c r="GR4" i="29"/>
  <c r="K149" i="17" s="1" a="1"/>
  <c r="K149" i="17" s="1"/>
  <c r="O197" i="17" s="1"/>
  <c r="H204" i="20" s="1"/>
  <c r="DG4" i="29"/>
  <c r="E211" i="17" s="1" a="1"/>
  <c r="E211" i="17" s="1"/>
  <c r="O108" i="17" s="1"/>
  <c r="H115" i="20" s="1"/>
  <c r="BL4" i="29"/>
  <c r="E117" i="17" s="1" a="1"/>
  <c r="E117" i="17" s="1"/>
  <c r="O61" i="17" s="1"/>
  <c r="H68" i="20" s="1"/>
  <c r="DA4" i="29"/>
  <c r="E199" i="17" s="1" a="1"/>
  <c r="E199" i="17" s="1"/>
  <c r="O102" i="17" s="1"/>
  <c r="H109" i="20" s="1"/>
  <c r="CA4" i="29"/>
  <c r="E147" i="17" s="1" a="1"/>
  <c r="E147" i="17" s="1"/>
  <c r="O76" i="17" s="1"/>
  <c r="H83" i="20" s="1"/>
  <c r="H10" i="20"/>
  <c r="G8" i="20"/>
  <c r="G9" i="20"/>
  <c r="H9" i="20"/>
  <c r="H8" i="20"/>
  <c r="G10" i="20"/>
  <c r="P148" i="17" l="1"/>
  <c r="P83" i="17"/>
  <c r="P84" i="17"/>
  <c r="P50" i="17"/>
  <c r="P29" i="17"/>
  <c r="P97" i="17"/>
  <c r="P152" i="17"/>
  <c r="P81" i="17"/>
  <c r="P70" i="17"/>
  <c r="P228" i="17"/>
  <c r="P162" i="17"/>
  <c r="P209" i="17"/>
  <c r="P146" i="17"/>
  <c r="P149" i="17"/>
  <c r="P57" i="17"/>
  <c r="P238" i="17"/>
  <c r="P22" i="17"/>
  <c r="P136" i="17"/>
  <c r="P183" i="17"/>
  <c r="P11" i="17"/>
  <c r="P171" i="17"/>
  <c r="P199" i="17"/>
  <c r="P229" i="17"/>
  <c r="P64" i="17"/>
  <c r="P121" i="17"/>
  <c r="P42" i="17"/>
  <c r="P88" i="17"/>
  <c r="P119" i="17"/>
  <c r="P220" i="17"/>
  <c r="P206" i="17"/>
  <c r="P176" i="17"/>
  <c r="P158" i="17"/>
  <c r="P201" i="17"/>
  <c r="P137" i="17"/>
  <c r="P154" i="17"/>
  <c r="P135" i="17"/>
  <c r="P51" i="17"/>
  <c r="P143" i="17"/>
  <c r="P75" i="17"/>
  <c r="P52" i="17"/>
  <c r="P106" i="17"/>
  <c r="P12" i="17"/>
  <c r="P205" i="17"/>
  <c r="P208" i="17"/>
  <c r="P56" i="17"/>
  <c r="P231" i="17"/>
  <c r="P160" i="17"/>
  <c r="P32" i="17"/>
  <c r="P101" i="17"/>
  <c r="P226" i="17"/>
  <c r="P218" i="17"/>
  <c r="P105" i="17"/>
  <c r="P90" i="17"/>
  <c r="P166" i="17"/>
  <c r="P59" i="17"/>
  <c r="P28" i="17"/>
  <c r="P72" i="17"/>
  <c r="P23" i="17"/>
  <c r="P89" i="17"/>
  <c r="P144" i="17"/>
  <c r="P153" i="17"/>
  <c r="P230" i="17"/>
  <c r="P98" i="17"/>
  <c r="P126" i="17"/>
  <c r="P174" i="17"/>
  <c r="P66" i="17"/>
  <c r="P242" i="17"/>
  <c r="P20" i="17"/>
  <c r="P49" i="17"/>
  <c r="P175" i="17"/>
  <c r="P17" i="17"/>
  <c r="P215" i="17"/>
  <c r="P237" i="17"/>
  <c r="P244" i="17"/>
  <c r="P26" i="17"/>
  <c r="P216" i="17"/>
  <c r="P185" i="17"/>
  <c r="P227" i="17"/>
  <c r="P43" i="17"/>
  <c r="P191" i="17"/>
  <c r="P221" i="17"/>
  <c r="P34" i="17"/>
  <c r="P180" i="17"/>
  <c r="P150" i="17"/>
  <c r="P159" i="17"/>
  <c r="P194" i="17"/>
  <c r="P151" i="17"/>
  <c r="P233" i="17"/>
  <c r="P178" i="17"/>
  <c r="P85" i="17"/>
  <c r="P181" i="17"/>
  <c r="P223" i="17"/>
  <c r="P177" i="17"/>
  <c r="P195" i="17"/>
  <c r="P236" i="17"/>
  <c r="P184" i="17"/>
  <c r="P168" i="17"/>
  <c r="P47" i="17"/>
  <c r="P192" i="17"/>
  <c r="P36" i="17"/>
  <c r="P69" i="17"/>
  <c r="P243" i="17"/>
  <c r="P78" i="17"/>
  <c r="P95" i="17"/>
  <c r="P128" i="17"/>
  <c r="P210" i="17"/>
  <c r="P117" i="17"/>
  <c r="P53" i="17"/>
  <c r="P82" i="17"/>
  <c r="P186" i="17"/>
  <c r="P27" i="17"/>
  <c r="P138" i="17"/>
  <c r="P207" i="17"/>
  <c r="P140" i="17"/>
  <c r="P109" i="17"/>
  <c r="P99" i="17"/>
  <c r="P211" i="17"/>
  <c r="P163" i="17"/>
  <c r="P115" i="17"/>
  <c r="P14" i="17"/>
  <c r="P147" i="17"/>
  <c r="P224" i="17"/>
  <c r="P190" i="17"/>
  <c r="P240" i="17"/>
  <c r="P133" i="17"/>
  <c r="P125" i="17"/>
  <c r="P202" i="17"/>
  <c r="P31" i="17"/>
  <c r="P189" i="17"/>
  <c r="P112" i="17"/>
  <c r="P196" i="17"/>
  <c r="P15" i="17"/>
  <c r="P79" i="17"/>
  <c r="P40" i="17"/>
  <c r="P239" i="17"/>
  <c r="P74" i="17"/>
  <c r="P60" i="17"/>
  <c r="P73" i="17"/>
  <c r="P161" i="17"/>
  <c r="P107" i="17"/>
  <c r="P200" i="17"/>
  <c r="P91" i="17"/>
  <c r="D18" i="18"/>
  <c r="P127" i="17"/>
  <c r="P21" i="17"/>
  <c r="P44" i="17"/>
  <c r="P155" i="17"/>
  <c r="P35" i="17"/>
  <c r="P234" i="17"/>
  <c r="P232" i="17"/>
  <c r="P68" i="17"/>
  <c r="P142" i="17"/>
  <c r="D21" i="18"/>
  <c r="P123" i="17"/>
  <c r="P219" i="17"/>
  <c r="P193" i="17"/>
  <c r="P179" i="17"/>
  <c r="P122" i="17"/>
  <c r="P222" i="17"/>
  <c r="P67" i="17"/>
  <c r="P54" i="17"/>
  <c r="P116" i="17"/>
  <c r="P198" i="17"/>
  <c r="P13" i="17"/>
  <c r="W31" i="17"/>
  <c r="D22" i="18"/>
  <c r="P182" i="17"/>
  <c r="W223" i="17"/>
  <c r="P157" i="17"/>
  <c r="P46" i="17"/>
  <c r="P164" i="17"/>
  <c r="P25" i="17"/>
  <c r="P111" i="17"/>
  <c r="D28" i="18"/>
  <c r="D24" i="18"/>
  <c r="D19" i="18"/>
  <c r="P37" i="17"/>
  <c r="P188" i="17"/>
  <c r="P217" i="17"/>
  <c r="P165" i="17"/>
  <c r="P187" i="17"/>
  <c r="P100" i="17"/>
  <c r="P103" i="17"/>
  <c r="P41" i="17"/>
  <c r="P167" i="17"/>
  <c r="P87" i="17"/>
  <c r="W175" i="17"/>
  <c r="P214" i="17"/>
  <c r="P86" i="17"/>
  <c r="P104" i="17"/>
  <c r="P110" i="17"/>
  <c r="P96" i="17"/>
  <c r="P38" i="17"/>
  <c r="G224" i="27"/>
  <c r="G149" i="27"/>
  <c r="H35" i="27"/>
  <c r="H53" i="27"/>
  <c r="H66" i="27"/>
  <c r="G68" i="27"/>
  <c r="G36" i="27"/>
  <c r="G158" i="27"/>
  <c r="H202" i="27"/>
  <c r="G77" i="27"/>
  <c r="G168" i="27"/>
  <c r="G19" i="27"/>
  <c r="D13" i="18"/>
  <c r="H19" i="27"/>
  <c r="D25" i="18"/>
  <c r="G132" i="27"/>
  <c r="G153" i="27"/>
  <c r="G44" i="27"/>
  <c r="G206" i="27"/>
  <c r="H116" i="27"/>
  <c r="G195" i="27"/>
  <c r="G197" i="27"/>
  <c r="G33" i="27"/>
  <c r="W127" i="17"/>
  <c r="H129" i="27"/>
  <c r="G199" i="27"/>
  <c r="P80" i="17"/>
  <c r="G182" i="27"/>
  <c r="G54" i="27"/>
  <c r="G96" i="27"/>
  <c r="G113" i="27"/>
  <c r="P245" i="17"/>
  <c r="H60" i="27"/>
  <c r="H119" i="27"/>
  <c r="G140" i="27"/>
  <c r="P71" i="17"/>
  <c r="W7" i="17"/>
  <c r="H45" i="27"/>
  <c r="G143" i="27"/>
  <c r="H162" i="27"/>
  <c r="G84" i="27"/>
  <c r="G118" i="27"/>
  <c r="G170" i="27"/>
  <c r="G204" i="27"/>
  <c r="P45" i="17"/>
  <c r="G177" i="27"/>
  <c r="H92" i="27"/>
  <c r="G196" i="27"/>
  <c r="G50" i="27"/>
  <c r="P48" i="17"/>
  <c r="G235" i="27"/>
  <c r="G34" i="27"/>
  <c r="P130" i="17"/>
  <c r="G193" i="27"/>
  <c r="G69" i="27"/>
  <c r="P145" i="17"/>
  <c r="G115" i="27"/>
  <c r="G57" i="27"/>
  <c r="G121" i="27"/>
  <c r="G62" i="27"/>
  <c r="G189" i="27"/>
  <c r="H130" i="27"/>
  <c r="G187" i="27"/>
  <c r="G85" i="27"/>
  <c r="G48" i="27"/>
  <c r="G185" i="27"/>
  <c r="G202" i="27"/>
  <c r="G250" i="27"/>
  <c r="G228" i="27"/>
  <c r="G137" i="27"/>
  <c r="G30" i="27"/>
  <c r="G181" i="27"/>
  <c r="G31" i="27"/>
  <c r="G106" i="27"/>
  <c r="G38" i="27"/>
  <c r="G28" i="27"/>
  <c r="D15" i="18"/>
  <c r="G21" i="27"/>
  <c r="G222" i="27"/>
  <c r="H67" i="27"/>
  <c r="G179" i="27"/>
  <c r="P55" i="17"/>
  <c r="G53" i="27"/>
  <c r="H170" i="27"/>
  <c r="D9" i="18"/>
  <c r="G27" i="27"/>
  <c r="G135" i="27"/>
  <c r="P94" i="17"/>
  <c r="H135" i="27"/>
  <c r="G78" i="27"/>
  <c r="G126" i="27"/>
  <c r="G150" i="27"/>
  <c r="G141" i="27"/>
  <c r="G183" i="27"/>
  <c r="G131" i="27"/>
  <c r="H238" i="27"/>
  <c r="G241" i="27"/>
  <c r="G138" i="27"/>
  <c r="H112" i="27"/>
  <c r="G225" i="27"/>
  <c r="P213" i="17"/>
  <c r="P197" i="17"/>
  <c r="H161" i="27"/>
  <c r="H70" i="27"/>
  <c r="G231" i="27"/>
  <c r="G203" i="27"/>
  <c r="G226" i="27"/>
  <c r="D11" i="18"/>
  <c r="G17" i="27"/>
  <c r="G71" i="27"/>
  <c r="H208" i="27"/>
  <c r="G198" i="27"/>
  <c r="G156" i="27"/>
  <c r="G60" i="27"/>
  <c r="H50" i="27"/>
  <c r="G163" i="27"/>
  <c r="G99" i="27"/>
  <c r="H51" i="27"/>
  <c r="P65" i="17"/>
  <c r="D8" i="18"/>
  <c r="G26" i="27"/>
  <c r="H44" i="27"/>
  <c r="G236" i="27"/>
  <c r="G103" i="27"/>
  <c r="G237" i="27"/>
  <c r="G130" i="27"/>
  <c r="G56" i="27"/>
  <c r="W199" i="17"/>
  <c r="G234" i="27"/>
  <c r="G180" i="27"/>
  <c r="G165" i="27"/>
  <c r="H109" i="27"/>
  <c r="G49" i="27"/>
  <c r="G112" i="27"/>
  <c r="G169" i="27"/>
  <c r="H186" i="27"/>
  <c r="G218" i="27"/>
  <c r="G92" i="27"/>
  <c r="P241" i="17"/>
  <c r="G160" i="27"/>
  <c r="H144" i="27"/>
  <c r="P62" i="17"/>
  <c r="P204" i="17"/>
  <c r="G230" i="27"/>
  <c r="G133" i="27"/>
  <c r="G223" i="27"/>
  <c r="H217" i="27"/>
  <c r="G94" i="27"/>
  <c r="G35" i="27"/>
  <c r="G76" i="27"/>
  <c r="G221" i="27"/>
  <c r="H245" i="27"/>
  <c r="G233" i="27"/>
  <c r="G211" i="27"/>
  <c r="W187" i="17"/>
  <c r="P212" i="17"/>
  <c r="H118" i="27"/>
  <c r="G73" i="27"/>
  <c r="P92" i="17"/>
  <c r="G72" i="27"/>
  <c r="G67" i="27"/>
  <c r="G209" i="27"/>
  <c r="H174" i="27"/>
  <c r="G162" i="27"/>
  <c r="G39" i="27"/>
  <c r="G41" i="27"/>
  <c r="G105" i="27"/>
  <c r="G186" i="27"/>
  <c r="H246" i="27"/>
  <c r="G32" i="27"/>
  <c r="G65" i="27"/>
  <c r="P77" i="17"/>
  <c r="H123" i="27"/>
  <c r="G157" i="27"/>
  <c r="G145" i="27"/>
  <c r="P18" i="17"/>
  <c r="H146" i="27"/>
  <c r="G245" i="27"/>
  <c r="W235" i="17"/>
  <c r="H20" i="27"/>
  <c r="D26" i="18"/>
  <c r="G46" i="27"/>
  <c r="G16" i="27"/>
  <c r="D10" i="18"/>
  <c r="G64" i="27"/>
  <c r="G217" i="27"/>
  <c r="G97" i="27"/>
  <c r="G207" i="27"/>
  <c r="H139" i="27"/>
  <c r="G227" i="27"/>
  <c r="P203" i="17"/>
  <c r="G210" i="27"/>
  <c r="W55" i="17"/>
  <c r="P76" i="17"/>
  <c r="G208" i="27"/>
  <c r="H85" i="27"/>
  <c r="G43" i="27"/>
  <c r="G88" i="27"/>
  <c r="H82" i="27"/>
  <c r="G205" i="27"/>
  <c r="H134" i="27"/>
  <c r="G232" i="27"/>
  <c r="G212" i="27"/>
  <c r="G109" i="27"/>
  <c r="G239" i="27"/>
  <c r="H29" i="27"/>
  <c r="W43" i="17"/>
  <c r="G120" i="27"/>
  <c r="G191" i="27"/>
  <c r="P169" i="17"/>
  <c r="G93" i="27"/>
  <c r="G184" i="27"/>
  <c r="G127" i="27"/>
  <c r="P139" i="17"/>
  <c r="H98" i="27"/>
  <c r="W139" i="17"/>
  <c r="P118" i="17"/>
  <c r="P173" i="17"/>
  <c r="H36" i="27"/>
  <c r="G148" i="27"/>
  <c r="G40" i="27"/>
  <c r="G23" i="27"/>
  <c r="D5" i="18"/>
  <c r="H193" i="27"/>
  <c r="G20" i="27"/>
  <c r="D14" i="18"/>
  <c r="P120" i="17"/>
  <c r="H222" i="27"/>
  <c r="G47" i="27"/>
  <c r="W91" i="17"/>
  <c r="G101" i="27"/>
  <c r="G124" i="27"/>
  <c r="G114" i="27"/>
  <c r="G247" i="27"/>
  <c r="G174" i="27"/>
  <c r="W211" i="17"/>
  <c r="G144" i="27"/>
  <c r="G42" i="27"/>
  <c r="G248" i="27"/>
  <c r="H187" i="27"/>
  <c r="G81" i="27"/>
  <c r="P156" i="17"/>
  <c r="G214" i="27"/>
  <c r="H150" i="27"/>
  <c r="P30" i="17"/>
  <c r="H250" i="27"/>
  <c r="G192" i="27"/>
  <c r="G147" i="27"/>
  <c r="G173" i="27"/>
  <c r="W19" i="17"/>
  <c r="G151" i="27"/>
  <c r="G123" i="27"/>
  <c r="G178" i="27"/>
  <c r="H177" i="27"/>
  <c r="G166" i="27"/>
  <c r="P16" i="17"/>
  <c r="G102" i="27"/>
  <c r="H99" i="27"/>
  <c r="P24" i="17"/>
  <c r="G125" i="27"/>
  <c r="G110" i="27"/>
  <c r="H108" i="27"/>
  <c r="W151" i="17"/>
  <c r="G24" i="27"/>
  <c r="D6" i="18"/>
  <c r="W79" i="17"/>
  <c r="G111" i="27"/>
  <c r="G220" i="27"/>
  <c r="H143" i="27"/>
  <c r="D7" i="18"/>
  <c r="G25" i="27"/>
  <c r="G249" i="27"/>
  <c r="P131" i="17"/>
  <c r="H169" i="27"/>
  <c r="G201" i="27"/>
  <c r="G59" i="27"/>
  <c r="W103" i="17"/>
  <c r="G161" i="27"/>
  <c r="P124" i="17"/>
  <c r="G51" i="27"/>
  <c r="G70" i="27"/>
  <c r="H115" i="27"/>
  <c r="G95" i="27"/>
  <c r="G83" i="27"/>
  <c r="G128" i="27"/>
  <c r="H105" i="27"/>
  <c r="G215" i="27"/>
  <c r="G136" i="27"/>
  <c r="P235" i="17"/>
  <c r="H30" i="27"/>
  <c r="P102" i="17"/>
  <c r="P114" i="17"/>
  <c r="G129" i="27"/>
  <c r="H76" i="27"/>
  <c r="D17" i="18"/>
  <c r="H23" i="27"/>
  <c r="G80" i="27"/>
  <c r="H172" i="27"/>
  <c r="G152" i="27"/>
  <c r="G29" i="27"/>
  <c r="H81" i="27"/>
  <c r="G194" i="27"/>
  <c r="G45" i="27"/>
  <c r="D23" i="18"/>
  <c r="H224" i="27"/>
  <c r="W163" i="17"/>
  <c r="P141" i="17"/>
  <c r="W67" i="17"/>
  <c r="G238" i="27"/>
  <c r="H147" i="27"/>
  <c r="G159" i="27"/>
  <c r="G116" i="27"/>
  <c r="P170" i="17"/>
  <c r="H26" i="27"/>
  <c r="D20" i="18"/>
  <c r="G155" i="27"/>
  <c r="G244" i="27"/>
  <c r="P113" i="17"/>
  <c r="G229" i="27"/>
  <c r="H128" i="27"/>
  <c r="G79" i="27"/>
  <c r="G216" i="27"/>
  <c r="P134" i="17"/>
  <c r="G240" i="27"/>
  <c r="H207" i="27"/>
  <c r="G63" i="27"/>
  <c r="D12" i="18"/>
  <c r="G18" i="27"/>
  <c r="G107" i="27"/>
  <c r="W115" i="17"/>
  <c r="H97" i="27"/>
  <c r="H21" i="27"/>
  <c r="D27" i="18"/>
  <c r="H107" i="27"/>
  <c r="G61" i="27"/>
  <c r="G213" i="27"/>
  <c r="H203" i="27"/>
  <c r="G164" i="27"/>
  <c r="H175" i="27"/>
  <c r="G52" i="27"/>
  <c r="G139" i="27"/>
  <c r="H42" i="27"/>
  <c r="P61" i="17"/>
  <c r="G119" i="27"/>
  <c r="G154" i="27"/>
  <c r="G172" i="27"/>
  <c r="H209" i="27"/>
  <c r="G37" i="27"/>
  <c r="G82" i="27"/>
  <c r="G219" i="27"/>
  <c r="H192" i="27"/>
  <c r="G243" i="27"/>
  <c r="G146" i="27"/>
  <c r="G175" i="27"/>
  <c r="H219" i="27"/>
  <c r="G167" i="27"/>
  <c r="G91" i="27"/>
  <c r="P129" i="17"/>
  <c r="G188" i="27"/>
  <c r="G242" i="27"/>
  <c r="H239" i="27"/>
  <c r="G104" i="27"/>
  <c r="H46" i="27"/>
  <c r="G100" i="27"/>
  <c r="H40" i="27"/>
  <c r="G122" i="27"/>
  <c r="P93" i="17"/>
  <c r="H240" i="27"/>
  <c r="G176" i="27"/>
  <c r="G87" i="27"/>
  <c r="G66" i="27"/>
  <c r="G89" i="27"/>
  <c r="G117" i="27"/>
  <c r="D16" i="18"/>
  <c r="G22" i="27"/>
  <c r="G246" i="27"/>
  <c r="H113" i="27"/>
  <c r="G200" i="27"/>
  <c r="P172" i="17"/>
  <c r="H178" i="27"/>
  <c r="G75" i="27"/>
  <c r="G134" i="27"/>
  <c r="H91" i="27"/>
  <c r="P39" i="17"/>
  <c r="G108" i="27"/>
  <c r="H125" i="27"/>
  <c r="G142" i="27"/>
  <c r="G90" i="27"/>
  <c r="G190" i="27"/>
  <c r="G86" i="27"/>
  <c r="G171" i="27"/>
  <c r="H101" i="27"/>
  <c r="G58" i="27"/>
  <c r="H218" i="27"/>
  <c r="G74" i="27"/>
  <c r="G98" i="27"/>
  <c r="G55" i="27"/>
  <c r="P108" i="17"/>
  <c r="N247" i="17" l="1"/>
  <c r="N246" i="17"/>
  <c r="N254" i="17"/>
  <c r="N256" i="17"/>
  <c r="N268" i="17" s="1"/>
  <c r="H12" i="18"/>
  <c r="H5" i="18"/>
  <c r="N255" i="17"/>
  <c r="G262" i="20" s="1"/>
  <c r="H19" i="18"/>
  <c r="H11" i="18"/>
  <c r="H23" i="18"/>
  <c r="N248" i="17"/>
  <c r="N260" i="17" s="1"/>
  <c r="H17" i="18"/>
  <c r="H20" i="18"/>
  <c r="N249" i="17"/>
  <c r="O249" i="17" s="1"/>
  <c r="H256" i="20" s="1"/>
  <c r="N250" i="17"/>
  <c r="N262" i="17" s="1"/>
  <c r="H22" i="18"/>
  <c r="H18" i="18"/>
  <c r="H16" i="18"/>
  <c r="H15" i="18"/>
  <c r="H9" i="18"/>
  <c r="H21" i="18"/>
  <c r="H13" i="18"/>
  <c r="H7" i="27"/>
  <c r="H10" i="18"/>
  <c r="H8" i="18"/>
  <c r="O254" i="17"/>
  <c r="H261" i="20" s="1"/>
  <c r="G261" i="20"/>
  <c r="N266" i="17"/>
  <c r="F89" i="27"/>
  <c r="F173" i="27"/>
  <c r="F44" i="27"/>
  <c r="F84" i="27"/>
  <c r="F55" i="27"/>
  <c r="F171" i="27"/>
  <c r="F167" i="27"/>
  <c r="F215" i="27"/>
  <c r="F221" i="27"/>
  <c r="F234" i="27"/>
  <c r="F99" i="27"/>
  <c r="F62" i="27"/>
  <c r="F69" i="27"/>
  <c r="F196" i="27"/>
  <c r="F19" i="27"/>
  <c r="F36" i="27"/>
  <c r="F129" i="27"/>
  <c r="N251" i="17"/>
  <c r="F190" i="27"/>
  <c r="N252" i="17"/>
  <c r="F250" i="27"/>
  <c r="F74" i="27"/>
  <c r="F82" i="27"/>
  <c r="F77" i="27"/>
  <c r="F213" i="27"/>
  <c r="F117" i="27"/>
  <c r="F104" i="27"/>
  <c r="F29" i="27"/>
  <c r="F59" i="27"/>
  <c r="F36" i="18"/>
  <c r="F79" i="27"/>
  <c r="F102" i="27"/>
  <c r="F151" i="27"/>
  <c r="F114" i="27"/>
  <c r="F133" i="27"/>
  <c r="F225" i="27"/>
  <c r="F183" i="27"/>
  <c r="F48" i="27"/>
  <c r="F152" i="27"/>
  <c r="F70" i="27"/>
  <c r="F201" i="27"/>
  <c r="F166" i="27"/>
  <c r="F56" i="27"/>
  <c r="F140" i="27"/>
  <c r="F54" i="27"/>
  <c r="F128" i="27"/>
  <c r="F109" i="27"/>
  <c r="F35" i="27"/>
  <c r="F200" i="27"/>
  <c r="F42" i="27"/>
  <c r="F205" i="27"/>
  <c r="F97" i="27"/>
  <c r="F186" i="27"/>
  <c r="F92" i="27"/>
  <c r="F236" i="27"/>
  <c r="F179" i="27"/>
  <c r="F38" i="27"/>
  <c r="F228" i="27"/>
  <c r="F96" i="27"/>
  <c r="F206" i="27"/>
  <c r="F116" i="27"/>
  <c r="F168" i="27"/>
  <c r="F122" i="27"/>
  <c r="F242" i="27"/>
  <c r="F175" i="27"/>
  <c r="F209" i="27"/>
  <c r="F101" i="27"/>
  <c r="F153" i="27"/>
  <c r="F188" i="27"/>
  <c r="F108" i="27"/>
  <c r="F98" i="27"/>
  <c r="F86" i="27"/>
  <c r="F219" i="27"/>
  <c r="F154" i="27"/>
  <c r="F164" i="27"/>
  <c r="F63" i="27"/>
  <c r="F124" i="27"/>
  <c r="D49" i="18"/>
  <c r="F93" i="27"/>
  <c r="F239" i="27"/>
  <c r="F210" i="27"/>
  <c r="F157" i="27"/>
  <c r="F76" i="27"/>
  <c r="F49" i="27"/>
  <c r="F163" i="27"/>
  <c r="F203" i="27"/>
  <c r="F193" i="27"/>
  <c r="F118" i="27"/>
  <c r="F224" i="27"/>
  <c r="F105" i="27"/>
  <c r="F33" i="27"/>
  <c r="F110" i="27"/>
  <c r="F229" i="27"/>
  <c r="F88" i="27"/>
  <c r="F31" i="27"/>
  <c r="F187" i="27"/>
  <c r="F134" i="27"/>
  <c r="F66" i="27"/>
  <c r="F111" i="27"/>
  <c r="F174" i="27"/>
  <c r="F43" i="27"/>
  <c r="F130" i="27"/>
  <c r="D44" i="18"/>
  <c r="F57" i="27"/>
  <c r="F121" i="27"/>
  <c r="H14" i="18"/>
  <c r="F220" i="27"/>
  <c r="F138" i="27"/>
  <c r="F71" i="27"/>
  <c r="F34" i="27"/>
  <c r="F45" i="27"/>
  <c r="F51" i="27"/>
  <c r="F67" i="27"/>
  <c r="F27" i="27"/>
  <c r="F147" i="27"/>
  <c r="F64" i="27"/>
  <c r="F245" i="27"/>
  <c r="F41" i="27"/>
  <c r="F26" i="27"/>
  <c r="F241" i="27"/>
  <c r="F150" i="27"/>
  <c r="F222" i="27"/>
  <c r="F182" i="27"/>
  <c r="F197" i="27"/>
  <c r="F246" i="27"/>
  <c r="F100" i="27"/>
  <c r="F146" i="27"/>
  <c r="F159" i="27"/>
  <c r="F80" i="27"/>
  <c r="O247" i="17"/>
  <c r="H254" i="20" s="1"/>
  <c r="G254" i="20"/>
  <c r="N259" i="17"/>
  <c r="F249" i="27"/>
  <c r="F125" i="27"/>
  <c r="F227" i="27"/>
  <c r="F65" i="27"/>
  <c r="F233" i="27"/>
  <c r="F94" i="27"/>
  <c r="F165" i="27"/>
  <c r="D43" i="18"/>
  <c r="F60" i="27"/>
  <c r="F17" i="27"/>
  <c r="F235" i="27"/>
  <c r="F83" i="27"/>
  <c r="F161" i="27"/>
  <c r="F178" i="27"/>
  <c r="D40" i="18"/>
  <c r="L14" i="18"/>
  <c r="F212" i="27"/>
  <c r="F72" i="27"/>
  <c r="F237" i="27"/>
  <c r="D46" i="18"/>
  <c r="F21" i="27"/>
  <c r="F181" i="27"/>
  <c r="F202" i="27"/>
  <c r="N257" i="17"/>
  <c r="F132" i="27"/>
  <c r="E4" i="17"/>
  <c r="F214" i="27"/>
  <c r="F85" i="27"/>
  <c r="O246" i="17"/>
  <c r="H253" i="20" s="1"/>
  <c r="G253" i="20"/>
  <c r="F217" i="27"/>
  <c r="F230" i="27"/>
  <c r="F144" i="27"/>
  <c r="F90" i="27"/>
  <c r="F119" i="27"/>
  <c r="F211" i="27"/>
  <c r="F177" i="27"/>
  <c r="F58" i="27"/>
  <c r="F87" i="27"/>
  <c r="F37" i="27"/>
  <c r="F139" i="27"/>
  <c r="F107" i="27"/>
  <c r="F244" i="27"/>
  <c r="F194" i="27"/>
  <c r="F192" i="27"/>
  <c r="F23" i="27"/>
  <c r="F127" i="27"/>
  <c r="F120" i="27"/>
  <c r="D45" i="18"/>
  <c r="D36" i="18" s="1"/>
  <c r="D38" i="18" s="1"/>
  <c r="H6" i="18"/>
  <c r="F32" i="27"/>
  <c r="D50" i="18"/>
  <c r="F115" i="27"/>
  <c r="F195" i="27"/>
  <c r="F32" i="18"/>
  <c r="F135" i="27"/>
  <c r="F68" i="27"/>
  <c r="F231" i="27"/>
  <c r="F81" i="27"/>
  <c r="F191" i="27"/>
  <c r="F142" i="27"/>
  <c r="F75" i="27"/>
  <c r="F22" i="27"/>
  <c r="D41" i="18"/>
  <c r="F247" i="27"/>
  <c r="F47" i="27"/>
  <c r="G7" i="27"/>
  <c r="F16" i="27"/>
  <c r="F39" i="27"/>
  <c r="F180" i="27"/>
  <c r="F126" i="27"/>
  <c r="F189" i="27"/>
  <c r="F204" i="27"/>
  <c r="D51" i="18"/>
  <c r="F176" i="27"/>
  <c r="F91" i="27"/>
  <c r="F243" i="27"/>
  <c r="F52" i="27"/>
  <c r="F61" i="27"/>
  <c r="F216" i="27"/>
  <c r="F136" i="27"/>
  <c r="F25" i="27"/>
  <c r="F24" i="27"/>
  <c r="F40" i="27"/>
  <c r="F232" i="27"/>
  <c r="H24" i="18"/>
  <c r="F169" i="27"/>
  <c r="F156" i="27"/>
  <c r="F53" i="27"/>
  <c r="F30" i="27"/>
  <c r="F185" i="27"/>
  <c r="F143" i="27"/>
  <c r="F199" i="27"/>
  <c r="F158" i="27"/>
  <c r="G260" i="27"/>
  <c r="F20" i="27"/>
  <c r="F106" i="27"/>
  <c r="F240" i="27"/>
  <c r="F18" i="27"/>
  <c r="F155" i="27"/>
  <c r="L15" i="18"/>
  <c r="F95" i="27"/>
  <c r="D42" i="18"/>
  <c r="F123" i="27"/>
  <c r="F208" i="27"/>
  <c r="F223" i="27"/>
  <c r="F160" i="27"/>
  <c r="F103" i="27"/>
  <c r="F131" i="27"/>
  <c r="F78" i="27"/>
  <c r="F28" i="27"/>
  <c r="F50" i="27"/>
  <c r="F113" i="27"/>
  <c r="F141" i="27"/>
  <c r="F218" i="27"/>
  <c r="F172" i="27"/>
  <c r="D47" i="18"/>
  <c r="F238" i="27"/>
  <c r="H7" i="18"/>
  <c r="F248" i="27"/>
  <c r="F148" i="27"/>
  <c r="F184" i="27"/>
  <c r="F207" i="27"/>
  <c r="F46" i="27"/>
  <c r="F145" i="27"/>
  <c r="F162" i="27"/>
  <c r="F73" i="27"/>
  <c r="N253" i="17"/>
  <c r="F112" i="27"/>
  <c r="F198" i="27"/>
  <c r="F226" i="27"/>
  <c r="F137" i="27"/>
  <c r="F170" i="27"/>
  <c r="D48" i="18"/>
  <c r="F149" i="27"/>
  <c r="O255" i="17" l="1"/>
  <c r="H262" i="20" s="1"/>
  <c r="H260" i="27" s="1"/>
  <c r="F260" i="27" s="1"/>
  <c r="I14" i="18"/>
  <c r="I7" i="18"/>
  <c r="I10" i="18"/>
  <c r="I24" i="18"/>
  <c r="I8" i="18"/>
  <c r="I11" i="18"/>
  <c r="I12" i="18"/>
  <c r="I22" i="18"/>
  <c r="I5" i="18"/>
  <c r="I6" i="18"/>
  <c r="O256" i="17"/>
  <c r="H263" i="20" s="1"/>
  <c r="H261" i="27" s="1"/>
  <c r="G263" i="20"/>
  <c r="G261" i="27" s="1"/>
  <c r="I25" i="18"/>
  <c r="O248" i="17"/>
  <c r="H255" i="20" s="1"/>
  <c r="H253" i="27" s="1"/>
  <c r="N261" i="17"/>
  <c r="N273" i="17" s="1"/>
  <c r="N267" i="17"/>
  <c r="G255" i="20"/>
  <c r="G253" i="27" s="1"/>
  <c r="I18" i="18"/>
  <c r="I15" i="18"/>
  <c r="I16" i="18"/>
  <c r="G256" i="20"/>
  <c r="G254" i="27" s="1"/>
  <c r="I21" i="18"/>
  <c r="I20" i="18"/>
  <c r="I9" i="18"/>
  <c r="I17" i="18"/>
  <c r="I23" i="18"/>
  <c r="I19" i="18"/>
  <c r="I13" i="18"/>
  <c r="G257" i="20"/>
  <c r="G255" i="27" s="1"/>
  <c r="G269" i="20"/>
  <c r="O262" i="17"/>
  <c r="H269" i="20" s="1"/>
  <c r="N274" i="17"/>
  <c r="N286" i="17" s="1"/>
  <c r="O250" i="17"/>
  <c r="H257" i="20" s="1"/>
  <c r="H255" i="27" s="1"/>
  <c r="H251" i="27"/>
  <c r="G275" i="20"/>
  <c r="O268" i="17"/>
  <c r="H275" i="20" s="1"/>
  <c r="N280" i="17"/>
  <c r="N263" i="17"/>
  <c r="G258" i="20"/>
  <c r="O251" i="17"/>
  <c r="H258" i="20" s="1"/>
  <c r="H254" i="27"/>
  <c r="N269" i="17"/>
  <c r="G264" i="20"/>
  <c r="N258" i="17"/>
  <c r="O257" i="17"/>
  <c r="H264" i="20" s="1"/>
  <c r="G266" i="20"/>
  <c r="N271" i="17"/>
  <c r="O259" i="17"/>
  <c r="H266" i="20" s="1"/>
  <c r="N278" i="17"/>
  <c r="G273" i="20"/>
  <c r="O266" i="17"/>
  <c r="H273" i="20" s="1"/>
  <c r="G260" i="20"/>
  <c r="O253" i="17"/>
  <c r="H260" i="20" s="1"/>
  <c r="N265" i="17"/>
  <c r="G252" i="27"/>
  <c r="H252" i="27"/>
  <c r="F7" i="27"/>
  <c r="D32" i="18" s="1"/>
  <c r="D34" i="18" s="1"/>
  <c r="G259" i="27"/>
  <c r="H259" i="27"/>
  <c r="G251" i="27"/>
  <c r="L16" i="18"/>
  <c r="M16" i="18" s="1"/>
  <c r="G267" i="20"/>
  <c r="N272" i="17"/>
  <c r="O260" i="17"/>
  <c r="H267" i="20" s="1"/>
  <c r="N264" i="17"/>
  <c r="O252" i="17"/>
  <c r="H259" i="20" s="1"/>
  <c r="G259" i="20"/>
  <c r="G268" i="20" l="1"/>
  <c r="O261" i="17"/>
  <c r="H268" i="20" s="1"/>
  <c r="N279" i="17"/>
  <c r="O267" i="17"/>
  <c r="H274" i="20" s="1"/>
  <c r="G274" i="20"/>
  <c r="O274" i="17"/>
  <c r="H281" i="20" s="1"/>
  <c r="F251" i="27"/>
  <c r="G281" i="20"/>
  <c r="F255" i="27"/>
  <c r="F252" i="27"/>
  <c r="M14" i="18"/>
  <c r="F253" i="27"/>
  <c r="G285" i="20"/>
  <c r="N290" i="17"/>
  <c r="O278" i="17"/>
  <c r="H285" i="20" s="1"/>
  <c r="H256" i="27"/>
  <c r="N292" i="17"/>
  <c r="G287" i="20"/>
  <c r="O280" i="17"/>
  <c r="H287" i="20" s="1"/>
  <c r="F259" i="27"/>
  <c r="G293" i="20"/>
  <c r="N298" i="17"/>
  <c r="O286" i="17"/>
  <c r="H293" i="20" s="1"/>
  <c r="G256" i="27"/>
  <c r="N285" i="17"/>
  <c r="G280" i="20"/>
  <c r="O273" i="17"/>
  <c r="H280" i="20" s="1"/>
  <c r="G257" i="27"/>
  <c r="H257" i="27"/>
  <c r="O258" i="17"/>
  <c r="H265" i="20" s="1"/>
  <c r="G265" i="20"/>
  <c r="N284" i="17"/>
  <c r="O272" i="17"/>
  <c r="H279" i="20" s="1"/>
  <c r="G279" i="20"/>
  <c r="F261" i="27"/>
  <c r="N275" i="17"/>
  <c r="O263" i="17"/>
  <c r="H270" i="20" s="1"/>
  <c r="G270" i="20"/>
  <c r="N281" i="17"/>
  <c r="O269" i="17"/>
  <c r="H276" i="20" s="1"/>
  <c r="G276" i="20"/>
  <c r="N270" i="17"/>
  <c r="H258" i="27"/>
  <c r="G258" i="27"/>
  <c r="N276" i="17"/>
  <c r="G271" i="20"/>
  <c r="O264" i="17"/>
  <c r="H271" i="20" s="1"/>
  <c r="M15" i="18"/>
  <c r="O271" i="17"/>
  <c r="H278" i="20" s="1"/>
  <c r="N283" i="17"/>
  <c r="G278" i="20"/>
  <c r="F254" i="27"/>
  <c r="N277" i="17"/>
  <c r="O265" i="17"/>
  <c r="H272" i="20" s="1"/>
  <c r="G272" i="20"/>
  <c r="W247" i="17"/>
  <c r="G286" i="20" l="1"/>
  <c r="O279" i="17"/>
  <c r="H286" i="20" s="1"/>
  <c r="N291" i="17"/>
  <c r="F258" i="27"/>
  <c r="N282" i="17"/>
  <c r="O270" i="17"/>
  <c r="H277" i="20" s="1"/>
  <c r="G277" i="20"/>
  <c r="O283" i="17"/>
  <c r="H290" i="20" s="1"/>
  <c r="N295" i="17"/>
  <c r="G290" i="20"/>
  <c r="N293" i="17"/>
  <c r="O281" i="17"/>
  <c r="H288" i="20" s="1"/>
  <c r="G288" i="20"/>
  <c r="N287" i="17"/>
  <c r="G282" i="20"/>
  <c r="O275" i="17"/>
  <c r="H282" i="20" s="1"/>
  <c r="F257" i="27"/>
  <c r="F256" i="27"/>
  <c r="N296" i="17"/>
  <c r="O284" i="17"/>
  <c r="H291" i="20" s="1"/>
  <c r="G291" i="20"/>
  <c r="G292" i="20"/>
  <c r="N297" i="17"/>
  <c r="O285" i="17"/>
  <c r="H292" i="20" s="1"/>
  <c r="W259" i="17"/>
  <c r="G297" i="20"/>
  <c r="O290" i="17"/>
  <c r="H297" i="20" s="1"/>
  <c r="N302" i="17"/>
  <c r="N288" i="17"/>
  <c r="G283" i="20"/>
  <c r="O276" i="17"/>
  <c r="H283" i="20" s="1"/>
  <c r="G299" i="20"/>
  <c r="N304" i="17"/>
  <c r="O292" i="17"/>
  <c r="H299" i="20" s="1"/>
  <c r="G284" i="20"/>
  <c r="O277" i="17"/>
  <c r="H284" i="20" s="1"/>
  <c r="N289" i="17"/>
  <c r="O298" i="17"/>
  <c r="H305" i="20" s="1"/>
  <c r="G305" i="20"/>
  <c r="N310" i="17"/>
  <c r="O310" i="17" s="1"/>
  <c r="G298" i="20" l="1"/>
  <c r="O291" i="17"/>
  <c r="H298" i="20" s="1"/>
  <c r="N303" i="17"/>
  <c r="W271" i="17"/>
  <c r="G303" i="20"/>
  <c r="N308" i="17"/>
  <c r="O308" i="17" s="1"/>
  <c r="O296" i="17"/>
  <c r="H303" i="20" s="1"/>
  <c r="O287" i="17"/>
  <c r="H294" i="20" s="1"/>
  <c r="G294" i="20"/>
  <c r="N299" i="17"/>
  <c r="G296" i="20"/>
  <c r="N301" i="17"/>
  <c r="O289" i="17"/>
  <c r="H296" i="20" s="1"/>
  <c r="N314" i="17"/>
  <c r="O314" i="17" s="1"/>
  <c r="O302" i="17"/>
  <c r="H309" i="20" s="1"/>
  <c r="G309" i="20"/>
  <c r="G289" i="20"/>
  <c r="O282" i="17"/>
  <c r="H289" i="20" s="1"/>
  <c r="G300" i="20"/>
  <c r="O293" i="17"/>
  <c r="H300" i="20" s="1"/>
  <c r="N294" i="17"/>
  <c r="N305" i="17"/>
  <c r="G304" i="20"/>
  <c r="N309" i="17"/>
  <c r="O309" i="17" s="1"/>
  <c r="O297" i="17"/>
  <c r="H304" i="20" s="1"/>
  <c r="N307" i="17"/>
  <c r="O307" i="17" s="1"/>
  <c r="G302" i="20"/>
  <c r="O295" i="17"/>
  <c r="H302" i="20" s="1"/>
  <c r="O304" i="17"/>
  <c r="H311" i="20" s="1"/>
  <c r="N316" i="17"/>
  <c r="O316" i="17" s="1"/>
  <c r="G311" i="20"/>
  <c r="G295" i="20"/>
  <c r="N300" i="17"/>
  <c r="O288" i="17"/>
  <c r="H295" i="20" s="1"/>
  <c r="G310" i="20" l="1"/>
  <c r="N315" i="17"/>
  <c r="O315" i="17" s="1"/>
  <c r="O303" i="17"/>
  <c r="H310" i="20" s="1"/>
  <c r="O301" i="17"/>
  <c r="H308" i="20" s="1"/>
  <c r="G308" i="20"/>
  <c r="N313" i="17"/>
  <c r="O313" i="17" s="1"/>
  <c r="G306" i="20"/>
  <c r="O299" i="17"/>
  <c r="H306" i="20" s="1"/>
  <c r="N311" i="17"/>
  <c r="O311" i="17" s="1"/>
  <c r="G301" i="20"/>
  <c r="O294" i="17"/>
  <c r="H301" i="20" s="1"/>
  <c r="N306" i="17"/>
  <c r="O305" i="17"/>
  <c r="H312" i="20" s="1"/>
  <c r="N317" i="17"/>
  <c r="O317" i="17" s="1"/>
  <c r="G312" i="20"/>
  <c r="G307" i="20"/>
  <c r="O300" i="17"/>
  <c r="H307" i="20" s="1"/>
  <c r="N312" i="17"/>
  <c r="O312" i="17" s="1"/>
  <c r="W283" i="17"/>
  <c r="W295" i="17" l="1"/>
  <c r="O306" i="17"/>
  <c r="W307" i="17" s="1"/>
  <c r="W117" i="17"/>
  <c r="W129" i="17"/>
  <c r="W177" i="17"/>
  <c r="W153" i="17"/>
  <c r="W105" i="17"/>
  <c r="W165" i="17"/>
  <c r="W141" i="17"/>
  <c r="W189" i="17"/>
  <c r="W201" i="17"/>
  <c r="W225" i="17"/>
  <c r="W249" i="17" l="1"/>
  <c r="W213" i="17" l="1"/>
  <c r="W261" i="17"/>
  <c r="W237" i="17" l="1"/>
  <c r="C61" i="20" l="1"/>
  <c r="C242" i="20"/>
  <c r="C243" i="20"/>
  <c r="C244" i="20"/>
  <c r="C245" i="20"/>
  <c r="C290" i="20"/>
  <c r="C291" i="20"/>
  <c r="C292" i="20"/>
  <c r="C293" i="20"/>
  <c r="C243" i="27" l="1"/>
  <c r="C77" i="20"/>
  <c r="C241" i="27"/>
  <c r="C76" i="20"/>
  <c r="C59" i="27"/>
  <c r="C242" i="27"/>
  <c r="C240" i="27"/>
  <c r="C74" i="20"/>
  <c r="C75" i="20"/>
  <c r="C266" i="20"/>
  <c r="C267" i="20"/>
  <c r="C268" i="20"/>
  <c r="C269" i="20"/>
  <c r="C289" i="20"/>
  <c r="W286" i="17"/>
  <c r="W287" i="17" s="1"/>
  <c r="W289" i="17" s="1"/>
  <c r="U284" i="17" s="1"/>
  <c r="E291" i="20" s="1"/>
  <c r="K291" i="20" s="1"/>
  <c r="C302" i="20"/>
  <c r="C303" i="20"/>
  <c r="C304" i="20"/>
  <c r="C305" i="20"/>
  <c r="C254" i="20"/>
  <c r="C255" i="20"/>
  <c r="C256" i="20"/>
  <c r="C257" i="20"/>
  <c r="C206" i="20"/>
  <c r="C207" i="20"/>
  <c r="C208" i="20"/>
  <c r="C209" i="20"/>
  <c r="C85" i="20"/>
  <c r="C280" i="20"/>
  <c r="C281" i="20"/>
  <c r="C218" i="20"/>
  <c r="C219" i="20"/>
  <c r="C220" i="20"/>
  <c r="C221" i="20"/>
  <c r="C229" i="20"/>
  <c r="C230" i="20"/>
  <c r="C233" i="20"/>
  <c r="C181" i="20"/>
  <c r="W178" i="17"/>
  <c r="W179" i="17" s="1"/>
  <c r="W181" i="17" s="1"/>
  <c r="C241" i="20"/>
  <c r="W238" i="17"/>
  <c r="W239" i="17" s="1"/>
  <c r="W241" i="17" s="1"/>
  <c r="U237" i="17" s="1"/>
  <c r="D244" i="20" s="1"/>
  <c r="C73" i="20"/>
  <c r="W70" i="17"/>
  <c r="W71" i="17" s="1"/>
  <c r="W73" i="17" s="1"/>
  <c r="U286" i="17" l="1"/>
  <c r="D293" i="20" s="1"/>
  <c r="U285" i="17"/>
  <c r="D292" i="20" s="1"/>
  <c r="J292" i="20" s="1"/>
  <c r="U283" i="17"/>
  <c r="D290" i="20" s="1"/>
  <c r="J290" i="20" s="1"/>
  <c r="U291" i="17"/>
  <c r="U290" i="17"/>
  <c r="U292" i="17"/>
  <c r="U287" i="17"/>
  <c r="U288" i="17"/>
  <c r="U293" i="17"/>
  <c r="U289" i="17"/>
  <c r="U241" i="17"/>
  <c r="U243" i="17"/>
  <c r="U245" i="17"/>
  <c r="U239" i="17"/>
  <c r="U242" i="17"/>
  <c r="U244" i="17"/>
  <c r="U240" i="17"/>
  <c r="U235" i="17"/>
  <c r="D242" i="20" s="1"/>
  <c r="D240" i="27" s="1"/>
  <c r="U236" i="17"/>
  <c r="D243" i="20" s="1"/>
  <c r="D241" i="27" s="1"/>
  <c r="U77" i="17"/>
  <c r="U73" i="17"/>
  <c r="U72" i="17"/>
  <c r="U76" i="17"/>
  <c r="U71" i="17"/>
  <c r="U75" i="17"/>
  <c r="U74" i="17"/>
  <c r="U180" i="17"/>
  <c r="U181" i="17"/>
  <c r="U183" i="17"/>
  <c r="U184" i="17"/>
  <c r="U179" i="17"/>
  <c r="U185" i="17"/>
  <c r="U182" i="17"/>
  <c r="U238" i="17"/>
  <c r="D291" i="20"/>
  <c r="J291" i="20" s="1"/>
  <c r="E244" i="20"/>
  <c r="I244" i="20" s="1"/>
  <c r="C207" i="27"/>
  <c r="C123" i="20"/>
  <c r="C160" i="20"/>
  <c r="C110" i="20"/>
  <c r="C253" i="27"/>
  <c r="C137" i="20"/>
  <c r="C64" i="20"/>
  <c r="C252" i="27"/>
  <c r="C136" i="20"/>
  <c r="C65" i="20"/>
  <c r="E292" i="20"/>
  <c r="K292" i="20" s="1"/>
  <c r="C135" i="20"/>
  <c r="C159" i="20"/>
  <c r="C206" i="27"/>
  <c r="C134" i="20"/>
  <c r="C74" i="27"/>
  <c r="U69" i="17"/>
  <c r="E76" i="20" s="1"/>
  <c r="J293" i="20"/>
  <c r="C279" i="20"/>
  <c r="C51" i="20"/>
  <c r="C204" i="27"/>
  <c r="C72" i="27"/>
  <c r="U67" i="17"/>
  <c r="E74" i="20" s="1"/>
  <c r="C219" i="27"/>
  <c r="C278" i="20"/>
  <c r="C50" i="20"/>
  <c r="C101" i="20"/>
  <c r="C173" i="20"/>
  <c r="C183" i="20"/>
  <c r="C149" i="20"/>
  <c r="C182" i="20"/>
  <c r="C122" i="20"/>
  <c r="C218" i="27"/>
  <c r="C217" i="27"/>
  <c r="C88" i="20"/>
  <c r="C99" i="20"/>
  <c r="C171" i="20"/>
  <c r="U282" i="17"/>
  <c r="D289" i="20" s="1"/>
  <c r="C184" i="20"/>
  <c r="C89" i="20"/>
  <c r="C216" i="27"/>
  <c r="C87" i="20"/>
  <c r="C98" i="20"/>
  <c r="C170" i="20"/>
  <c r="C147" i="20"/>
  <c r="C205" i="27"/>
  <c r="C100" i="20"/>
  <c r="C41" i="20"/>
  <c r="C231" i="27"/>
  <c r="C86" i="20"/>
  <c r="C146" i="20"/>
  <c r="C197" i="20"/>
  <c r="C83" i="27"/>
  <c r="C28" i="20"/>
  <c r="C40" i="20"/>
  <c r="D242" i="27"/>
  <c r="J244" i="20"/>
  <c r="R55" i="25" s="1"/>
  <c r="C75" i="27"/>
  <c r="U70" i="17"/>
  <c r="E77" i="20" s="1"/>
  <c r="C231" i="20"/>
  <c r="C27" i="20"/>
  <c r="C39" i="20"/>
  <c r="C232" i="20"/>
  <c r="C196" i="20"/>
  <c r="C239" i="27"/>
  <c r="U234" i="17"/>
  <c r="E241" i="20" s="1"/>
  <c r="C228" i="27"/>
  <c r="C195" i="20"/>
  <c r="C113" i="20"/>
  <c r="C26" i="20"/>
  <c r="C38" i="20"/>
  <c r="C179" i="27"/>
  <c r="U174" i="17"/>
  <c r="E181" i="20" s="1"/>
  <c r="C53" i="20"/>
  <c r="C52" i="20"/>
  <c r="C172" i="20"/>
  <c r="C148" i="20"/>
  <c r="C185" i="20"/>
  <c r="C71" i="27"/>
  <c r="U66" i="17"/>
  <c r="E73" i="20" s="1"/>
  <c r="C125" i="20"/>
  <c r="C227" i="27"/>
  <c r="C194" i="20"/>
  <c r="C112" i="20"/>
  <c r="C255" i="27"/>
  <c r="C62" i="20"/>
  <c r="C158" i="20"/>
  <c r="C29" i="20"/>
  <c r="C124" i="20"/>
  <c r="C161" i="20"/>
  <c r="C111" i="20"/>
  <c r="C254" i="27"/>
  <c r="C63" i="20"/>
  <c r="C73" i="27"/>
  <c r="U68" i="17"/>
  <c r="E75" i="20" s="1"/>
  <c r="C301" i="20"/>
  <c r="W298" i="17"/>
  <c r="W299" i="17" s="1"/>
  <c r="W301" i="17" s="1"/>
  <c r="U296" i="17" s="1"/>
  <c r="E303" i="20" s="1"/>
  <c r="K303" i="20" s="1"/>
  <c r="W310" i="17"/>
  <c r="W311" i="17" s="1"/>
  <c r="W313" i="17" s="1"/>
  <c r="W274" i="17"/>
  <c r="W275" i="17" s="1"/>
  <c r="W277" i="17" s="1"/>
  <c r="U274" i="17" s="1"/>
  <c r="E281" i="20" s="1"/>
  <c r="K281" i="20" s="1"/>
  <c r="C205" i="20"/>
  <c r="W202" i="17"/>
  <c r="W203" i="17" s="1"/>
  <c r="W205" i="17" s="1"/>
  <c r="U199" i="17" s="1"/>
  <c r="E206" i="20" s="1"/>
  <c r="C157" i="20"/>
  <c r="W154" i="17"/>
  <c r="W155" i="17" s="1"/>
  <c r="W157" i="17" s="1"/>
  <c r="W34" i="17"/>
  <c r="W35" i="17" s="1"/>
  <c r="W37" i="17" s="1"/>
  <c r="C37" i="20"/>
  <c r="C265" i="20"/>
  <c r="W262" i="17"/>
  <c r="W263" i="17" s="1"/>
  <c r="W265" i="17" s="1"/>
  <c r="U259" i="17" s="1"/>
  <c r="E266" i="20" s="1"/>
  <c r="K266" i="20" s="1"/>
  <c r="W46" i="17"/>
  <c r="W47" i="17" s="1"/>
  <c r="W49" i="17" s="1"/>
  <c r="C49" i="20"/>
  <c r="W82" i="17"/>
  <c r="W83" i="17" s="1"/>
  <c r="W85" i="17" s="1"/>
  <c r="C169" i="20"/>
  <c r="W166" i="17"/>
  <c r="W167" i="17" s="1"/>
  <c r="W169" i="17" s="1"/>
  <c r="C133" i="20"/>
  <c r="W130" i="17"/>
  <c r="W131" i="17" s="1"/>
  <c r="W133" i="17" s="1"/>
  <c r="C145" i="20"/>
  <c r="W142" i="17"/>
  <c r="W143" i="17" s="1"/>
  <c r="W145" i="17" s="1"/>
  <c r="C109" i="20"/>
  <c r="W106" i="17"/>
  <c r="W107" i="17" s="1"/>
  <c r="W109" i="17" s="1"/>
  <c r="C253" i="20"/>
  <c r="W250" i="17"/>
  <c r="W251" i="17" s="1"/>
  <c r="W253" i="17" s="1"/>
  <c r="U250" i="17" s="1"/>
  <c r="D257" i="20" s="1"/>
  <c r="W10" i="17"/>
  <c r="W11" i="17" s="1"/>
  <c r="W13" i="17" s="1"/>
  <c r="C25" i="20"/>
  <c r="W22" i="17"/>
  <c r="W23" i="17" s="1"/>
  <c r="W25" i="17" s="1"/>
  <c r="C97" i="20"/>
  <c r="W94" i="17"/>
  <c r="W95" i="17" s="1"/>
  <c r="W97" i="17" s="1"/>
  <c r="C121" i="20"/>
  <c r="W118" i="17"/>
  <c r="W119" i="17" s="1"/>
  <c r="W121" i="17" s="1"/>
  <c r="C217" i="20"/>
  <c r="W214" i="17"/>
  <c r="W215" i="17" s="1"/>
  <c r="W217" i="17" s="1"/>
  <c r="U212" i="17" s="1"/>
  <c r="D219" i="20" s="1"/>
  <c r="C193" i="20"/>
  <c r="W190" i="17"/>
  <c r="W191" i="17" s="1"/>
  <c r="W193" i="17" s="1"/>
  <c r="E293" i="20" l="1"/>
  <c r="K293" i="20" s="1"/>
  <c r="E290" i="20"/>
  <c r="K290" i="20" s="1"/>
  <c r="U260" i="17"/>
  <c r="E267" i="20" s="1"/>
  <c r="K267" i="20" s="1"/>
  <c r="U249" i="17"/>
  <c r="E256" i="20" s="1"/>
  <c r="U298" i="17"/>
  <c r="E305" i="20" s="1"/>
  <c r="K305" i="20" s="1"/>
  <c r="U247" i="17"/>
  <c r="E254" i="20" s="1"/>
  <c r="E252" i="27" s="1"/>
  <c r="U248" i="17"/>
  <c r="D255" i="20" s="1"/>
  <c r="J255" i="20" s="1"/>
  <c r="I291" i="20"/>
  <c r="U261" i="17"/>
  <c r="D268" i="20" s="1"/>
  <c r="J268" i="20" s="1"/>
  <c r="U262" i="17"/>
  <c r="D269" i="20" s="1"/>
  <c r="J269" i="20" s="1"/>
  <c r="U279" i="17"/>
  <c r="U278" i="17"/>
  <c r="U280" i="17"/>
  <c r="U276" i="17"/>
  <c r="U277" i="17"/>
  <c r="U281" i="17"/>
  <c r="U275" i="17"/>
  <c r="U303" i="17"/>
  <c r="U302" i="17"/>
  <c r="U304" i="17"/>
  <c r="U300" i="17"/>
  <c r="U301" i="17"/>
  <c r="U305" i="17"/>
  <c r="U299" i="17"/>
  <c r="U297" i="17"/>
  <c r="E304" i="20" s="1"/>
  <c r="K304" i="20" s="1"/>
  <c r="U273" i="17"/>
  <c r="D280" i="20" s="1"/>
  <c r="J280" i="20" s="1"/>
  <c r="E296" i="20"/>
  <c r="K296" i="20" s="1"/>
  <c r="D296" i="20"/>
  <c r="E300" i="20"/>
  <c r="K300" i="20" s="1"/>
  <c r="D300" i="20"/>
  <c r="U310" i="17"/>
  <c r="U314" i="17"/>
  <c r="U312" i="17"/>
  <c r="U311" i="17"/>
  <c r="U307" i="17"/>
  <c r="U309" i="17"/>
  <c r="U306" i="17"/>
  <c r="U313" i="17"/>
  <c r="U308" i="17"/>
  <c r="U316" i="17"/>
  <c r="U315" i="17"/>
  <c r="U317" i="17"/>
  <c r="U202" i="17"/>
  <c r="D209" i="20" s="1"/>
  <c r="J209" i="20" s="1"/>
  <c r="I56" i="25" s="1"/>
  <c r="D295" i="20"/>
  <c r="E295" i="20"/>
  <c r="K295" i="20" s="1"/>
  <c r="U295" i="17"/>
  <c r="D302" i="20" s="1"/>
  <c r="J302" i="20" s="1"/>
  <c r="E294" i="20"/>
  <c r="D294" i="20"/>
  <c r="E242" i="20"/>
  <c r="I242" i="20" s="1"/>
  <c r="D299" i="20"/>
  <c r="E299" i="20"/>
  <c r="K299" i="20" s="1"/>
  <c r="U267" i="17"/>
  <c r="U266" i="17"/>
  <c r="U268" i="17"/>
  <c r="U265" i="17"/>
  <c r="U264" i="17"/>
  <c r="U269" i="17"/>
  <c r="U263" i="17"/>
  <c r="E297" i="20"/>
  <c r="K297" i="20" s="1"/>
  <c r="D297" i="20"/>
  <c r="U255" i="17"/>
  <c r="U254" i="17"/>
  <c r="U256" i="17"/>
  <c r="U251" i="17"/>
  <c r="U252" i="17"/>
  <c r="U257" i="17"/>
  <c r="U253" i="17"/>
  <c r="E298" i="20"/>
  <c r="K298" i="20" s="1"/>
  <c r="D298" i="20"/>
  <c r="J243" i="20"/>
  <c r="R54" i="25" s="1"/>
  <c r="U211" i="17"/>
  <c r="E218" i="20" s="1"/>
  <c r="E216" i="27" s="1"/>
  <c r="J242" i="20"/>
  <c r="R53" i="25" s="1"/>
  <c r="U53" i="17"/>
  <c r="U47" i="17"/>
  <c r="U52" i="17"/>
  <c r="U50" i="17"/>
  <c r="U51" i="17"/>
  <c r="U48" i="17"/>
  <c r="U49" i="17"/>
  <c r="E81" i="20"/>
  <c r="D81" i="20"/>
  <c r="E82" i="20"/>
  <c r="D82" i="20"/>
  <c r="D78" i="20"/>
  <c r="E78" i="20"/>
  <c r="D83" i="20"/>
  <c r="E83" i="20"/>
  <c r="U111" i="17"/>
  <c r="U108" i="17"/>
  <c r="U107" i="17"/>
  <c r="U110" i="17"/>
  <c r="U112" i="17"/>
  <c r="U109" i="17"/>
  <c r="U113" i="17"/>
  <c r="U39" i="17"/>
  <c r="U37" i="17"/>
  <c r="U41" i="17"/>
  <c r="U40" i="17"/>
  <c r="U35" i="17"/>
  <c r="U38" i="17"/>
  <c r="U36" i="17"/>
  <c r="E245" i="20"/>
  <c r="D245" i="20"/>
  <c r="U196" i="17"/>
  <c r="U193" i="17"/>
  <c r="U194" i="17"/>
  <c r="U197" i="17"/>
  <c r="U192" i="17"/>
  <c r="U191" i="17"/>
  <c r="U195" i="17"/>
  <c r="D189" i="20"/>
  <c r="E189" i="20"/>
  <c r="E247" i="20"/>
  <c r="D247" i="20"/>
  <c r="D192" i="20"/>
  <c r="E192" i="20"/>
  <c r="D251" i="20"/>
  <c r="E251" i="20"/>
  <c r="E249" i="20"/>
  <c r="D249" i="20"/>
  <c r="U23" i="17"/>
  <c r="U25" i="17"/>
  <c r="U24" i="17"/>
  <c r="U27" i="17"/>
  <c r="U28" i="17"/>
  <c r="U26" i="17"/>
  <c r="U29" i="17"/>
  <c r="U159" i="17"/>
  <c r="U156" i="17"/>
  <c r="U155" i="17"/>
  <c r="U157" i="17"/>
  <c r="U158" i="17"/>
  <c r="U161" i="17"/>
  <c r="U160" i="17"/>
  <c r="U200" i="17"/>
  <c r="D207" i="20" s="1"/>
  <c r="D205" i="27" s="1"/>
  <c r="U205" i="17"/>
  <c r="U207" i="17"/>
  <c r="U203" i="17"/>
  <c r="U204" i="17"/>
  <c r="U209" i="17"/>
  <c r="U208" i="17"/>
  <c r="U206" i="17"/>
  <c r="U147" i="17"/>
  <c r="U146" i="17"/>
  <c r="U143" i="17"/>
  <c r="U149" i="17"/>
  <c r="U145" i="17"/>
  <c r="U144" i="17"/>
  <c r="U148" i="17"/>
  <c r="E191" i="20"/>
  <c r="D191" i="20"/>
  <c r="E246" i="20"/>
  <c r="D246" i="20"/>
  <c r="U10" i="17"/>
  <c r="U7" i="17"/>
  <c r="U6" i="17"/>
  <c r="U8" i="17"/>
  <c r="U9" i="17"/>
  <c r="U17" i="17"/>
  <c r="U16" i="17"/>
  <c r="U13" i="17"/>
  <c r="U11" i="17"/>
  <c r="U14" i="17"/>
  <c r="U12" i="17"/>
  <c r="U15" i="17"/>
  <c r="E79" i="20"/>
  <c r="D79" i="20"/>
  <c r="E84" i="20"/>
  <c r="D84" i="20"/>
  <c r="E242" i="27"/>
  <c r="U214" i="17"/>
  <c r="E221" i="20" s="1"/>
  <c r="K221" i="20" s="1"/>
  <c r="M56" i="25" s="1"/>
  <c r="U172" i="17"/>
  <c r="U173" i="17"/>
  <c r="U170" i="17"/>
  <c r="U169" i="17"/>
  <c r="U167" i="17"/>
  <c r="U171" i="17"/>
  <c r="U168" i="17"/>
  <c r="E243" i="20"/>
  <c r="E241" i="27" s="1"/>
  <c r="D190" i="20"/>
  <c r="E190" i="20"/>
  <c r="E252" i="20"/>
  <c r="D252" i="20"/>
  <c r="K244" i="20"/>
  <c r="S55" i="25" s="1"/>
  <c r="U133" i="17"/>
  <c r="U131" i="17"/>
  <c r="U134" i="17"/>
  <c r="U135" i="17"/>
  <c r="U137" i="17"/>
  <c r="U132" i="17"/>
  <c r="U136" i="17"/>
  <c r="U201" i="17"/>
  <c r="E208" i="20" s="1"/>
  <c r="E206" i="27" s="1"/>
  <c r="U124" i="17"/>
  <c r="U121" i="17"/>
  <c r="U125" i="17"/>
  <c r="U119" i="17"/>
  <c r="U123" i="17"/>
  <c r="U122" i="17"/>
  <c r="U120" i="17"/>
  <c r="U88" i="17"/>
  <c r="U84" i="17"/>
  <c r="U89" i="17"/>
  <c r="U87" i="17"/>
  <c r="U83" i="17"/>
  <c r="U85" i="17"/>
  <c r="U86" i="17"/>
  <c r="E188" i="20"/>
  <c r="D188" i="20"/>
  <c r="E250" i="20"/>
  <c r="D250" i="20"/>
  <c r="D80" i="20"/>
  <c r="E80" i="20"/>
  <c r="U218" i="17"/>
  <c r="U221" i="17"/>
  <c r="U220" i="17"/>
  <c r="U217" i="17"/>
  <c r="U215" i="17"/>
  <c r="U216" i="17"/>
  <c r="U219" i="17"/>
  <c r="E186" i="20"/>
  <c r="D186" i="20"/>
  <c r="U99" i="17"/>
  <c r="U98" i="17"/>
  <c r="U96" i="17"/>
  <c r="U97" i="17"/>
  <c r="U95" i="17"/>
  <c r="U101" i="17"/>
  <c r="U100" i="17"/>
  <c r="U78" i="17"/>
  <c r="E85" i="20" s="1"/>
  <c r="E83" i="27" s="1"/>
  <c r="U213" i="17"/>
  <c r="E220" i="20" s="1"/>
  <c r="E218" i="27" s="1"/>
  <c r="E187" i="20"/>
  <c r="D187" i="20"/>
  <c r="E248" i="20"/>
  <c r="D248" i="20"/>
  <c r="D266" i="20"/>
  <c r="J266" i="20" s="1"/>
  <c r="D256" i="20"/>
  <c r="J256" i="20" s="1"/>
  <c r="E257" i="20"/>
  <c r="E255" i="27" s="1"/>
  <c r="D303" i="20"/>
  <c r="I303" i="20" s="1"/>
  <c r="D73" i="20"/>
  <c r="D71" i="27" s="1"/>
  <c r="E289" i="20"/>
  <c r="K289" i="20" s="1"/>
  <c r="D206" i="20"/>
  <c r="J206" i="20" s="1"/>
  <c r="I53" i="25" s="1"/>
  <c r="E219" i="20"/>
  <c r="E217" i="27" s="1"/>
  <c r="D77" i="20"/>
  <c r="D75" i="27" s="1"/>
  <c r="D281" i="20"/>
  <c r="J281" i="20" s="1"/>
  <c r="E72" i="27"/>
  <c r="K74" i="20"/>
  <c r="G23" i="25" s="1"/>
  <c r="D267" i="20"/>
  <c r="D181" i="20"/>
  <c r="C195" i="27"/>
  <c r="U190" i="17"/>
  <c r="E197" i="20" s="1"/>
  <c r="D74" i="20"/>
  <c r="D76" i="20"/>
  <c r="C133" i="27"/>
  <c r="U128" i="17"/>
  <c r="D135" i="20" s="1"/>
  <c r="C203" i="27"/>
  <c r="U198" i="17"/>
  <c r="E205" i="20" s="1"/>
  <c r="C123" i="27"/>
  <c r="U118" i="17"/>
  <c r="E125" i="20" s="1"/>
  <c r="E179" i="27"/>
  <c r="K181" i="20"/>
  <c r="S37" i="25" s="1"/>
  <c r="C86" i="27"/>
  <c r="U81" i="17"/>
  <c r="E88" i="20" s="1"/>
  <c r="C181" i="27"/>
  <c r="U176" i="17"/>
  <c r="E183" i="20" s="1"/>
  <c r="E74" i="27"/>
  <c r="K76" i="20"/>
  <c r="G25" i="25" s="1"/>
  <c r="W226" i="17"/>
  <c r="W227" i="17" s="1"/>
  <c r="W229" i="17" s="1"/>
  <c r="U225" i="17" s="1"/>
  <c r="E232" i="20" s="1"/>
  <c r="E254" i="27"/>
  <c r="K256" i="20"/>
  <c r="C144" i="27"/>
  <c r="U139" i="17"/>
  <c r="E146" i="20" s="1"/>
  <c r="C87" i="27"/>
  <c r="U82" i="17"/>
  <c r="E89" i="20" s="1"/>
  <c r="C95" i="27"/>
  <c r="U90" i="17"/>
  <c r="E97" i="20" s="1"/>
  <c r="C60" i="27"/>
  <c r="C171" i="27"/>
  <c r="U166" i="17"/>
  <c r="E173" i="20" s="1"/>
  <c r="C132" i="27"/>
  <c r="U127" i="17"/>
  <c r="D134" i="20" s="1"/>
  <c r="W58" i="17"/>
  <c r="W59" i="17" s="1"/>
  <c r="W61" i="17" s="1"/>
  <c r="U56" i="17" s="1"/>
  <c r="E63" i="20" s="1"/>
  <c r="C109" i="27"/>
  <c r="U104" i="17"/>
  <c r="D111" i="20" s="1"/>
  <c r="E71" i="27"/>
  <c r="K73" i="20"/>
  <c r="G22" i="25" s="1"/>
  <c r="D241" i="20"/>
  <c r="E75" i="27"/>
  <c r="K77" i="20"/>
  <c r="G26" i="25" s="1"/>
  <c r="C84" i="27"/>
  <c r="U79" i="17"/>
  <c r="D86" i="20" s="1"/>
  <c r="J219" i="20"/>
  <c r="L54" i="25" s="1"/>
  <c r="D217" i="27"/>
  <c r="C63" i="27"/>
  <c r="C108" i="27"/>
  <c r="U103" i="17"/>
  <c r="D110" i="20" s="1"/>
  <c r="C251" i="27"/>
  <c r="U246" i="17"/>
  <c r="E253" i="20" s="1"/>
  <c r="K241" i="20"/>
  <c r="S52" i="25" s="1"/>
  <c r="E239" i="27"/>
  <c r="C99" i="27"/>
  <c r="U94" i="17"/>
  <c r="D101" i="20" s="1"/>
  <c r="C159" i="27"/>
  <c r="U154" i="17"/>
  <c r="E161" i="20" s="1"/>
  <c r="C183" i="27"/>
  <c r="U178" i="17"/>
  <c r="E185" i="20" s="1"/>
  <c r="C36" i="27"/>
  <c r="U31" i="17"/>
  <c r="D38" i="20" s="1"/>
  <c r="E204" i="27"/>
  <c r="K206" i="20"/>
  <c r="J53" i="25" s="1"/>
  <c r="C134" i="27"/>
  <c r="U129" i="17"/>
  <c r="D136" i="20" s="1"/>
  <c r="C158" i="27"/>
  <c r="U153" i="17"/>
  <c r="D160" i="20" s="1"/>
  <c r="C167" i="27"/>
  <c r="U162" i="17"/>
  <c r="D169" i="20" s="1"/>
  <c r="C194" i="27"/>
  <c r="U189" i="17"/>
  <c r="D196" i="20" s="1"/>
  <c r="C145" i="27"/>
  <c r="U140" i="17"/>
  <c r="E147" i="20" s="1"/>
  <c r="C48" i="27"/>
  <c r="U43" i="17"/>
  <c r="D50" i="20" s="1"/>
  <c r="C122" i="27"/>
  <c r="U117" i="17"/>
  <c r="E124" i="20" s="1"/>
  <c r="D255" i="27"/>
  <c r="J257" i="20"/>
  <c r="C146" i="27"/>
  <c r="U141" i="17"/>
  <c r="E148" i="20" s="1"/>
  <c r="C49" i="27"/>
  <c r="U44" i="17"/>
  <c r="E51" i="20" s="1"/>
  <c r="C121" i="27"/>
  <c r="U116" i="17"/>
  <c r="D123" i="20" s="1"/>
  <c r="C143" i="27"/>
  <c r="U138" i="17"/>
  <c r="E145" i="20" s="1"/>
  <c r="C191" i="27"/>
  <c r="U186" i="17"/>
  <c r="E193" i="20" s="1"/>
  <c r="C230" i="27"/>
  <c r="C38" i="27"/>
  <c r="U33" i="17"/>
  <c r="D40" i="20" s="1"/>
  <c r="C168" i="27"/>
  <c r="U163" i="17"/>
  <c r="E170" i="20" s="1"/>
  <c r="C182" i="27"/>
  <c r="U177" i="17"/>
  <c r="D184" i="20" s="1"/>
  <c r="C120" i="27"/>
  <c r="U115" i="17"/>
  <c r="E122" i="20" s="1"/>
  <c r="U271" i="17"/>
  <c r="E278" i="20" s="1"/>
  <c r="K278" i="20" s="1"/>
  <c r="K254" i="20"/>
  <c r="C23" i="27"/>
  <c r="U18" i="17"/>
  <c r="D25" i="20" s="1"/>
  <c r="C35" i="27"/>
  <c r="U30" i="17"/>
  <c r="D37" i="20" s="1"/>
  <c r="D75" i="20"/>
  <c r="C27" i="27"/>
  <c r="U22" i="17"/>
  <c r="D29" i="20" s="1"/>
  <c r="C110" i="27"/>
  <c r="U105" i="17"/>
  <c r="D112" i="20" s="1"/>
  <c r="C170" i="27"/>
  <c r="U165" i="17"/>
  <c r="D172" i="20" s="1"/>
  <c r="C24" i="27"/>
  <c r="U19" i="17"/>
  <c r="D26" i="20" s="1"/>
  <c r="U272" i="17"/>
  <c r="D279" i="20" s="1"/>
  <c r="C157" i="27"/>
  <c r="U152" i="17"/>
  <c r="E159" i="20" s="1"/>
  <c r="C47" i="27"/>
  <c r="U42" i="17"/>
  <c r="D49" i="20" s="1"/>
  <c r="C131" i="27"/>
  <c r="U126" i="17"/>
  <c r="E133" i="20" s="1"/>
  <c r="E73" i="27"/>
  <c r="K75" i="20"/>
  <c r="G24" i="25" s="1"/>
  <c r="C37" i="27"/>
  <c r="U32" i="17"/>
  <c r="E39" i="20" s="1"/>
  <c r="C26" i="27"/>
  <c r="U21" i="17"/>
  <c r="D28" i="20" s="1"/>
  <c r="C96" i="27"/>
  <c r="U91" i="17"/>
  <c r="E98" i="20" s="1"/>
  <c r="C62" i="27"/>
  <c r="U294" i="17"/>
  <c r="D301" i="20" s="1"/>
  <c r="C156" i="27"/>
  <c r="U151" i="17"/>
  <c r="E158" i="20" s="1"/>
  <c r="C192" i="27"/>
  <c r="U187" i="17"/>
  <c r="D194" i="20" s="1"/>
  <c r="C50" i="27"/>
  <c r="U45" i="17"/>
  <c r="D52" i="20" s="1"/>
  <c r="C111" i="27"/>
  <c r="U106" i="17"/>
  <c r="E113" i="20" s="1"/>
  <c r="C39" i="27"/>
  <c r="U34" i="17"/>
  <c r="E41" i="20" s="1"/>
  <c r="J289" i="20"/>
  <c r="I290" i="20"/>
  <c r="C107" i="27"/>
  <c r="U102" i="17"/>
  <c r="E109" i="20" s="1"/>
  <c r="U258" i="17"/>
  <c r="D265" i="20" s="1"/>
  <c r="C215" i="27"/>
  <c r="U210" i="17"/>
  <c r="D217" i="20" s="1"/>
  <c r="C277" i="20"/>
  <c r="C61" i="27"/>
  <c r="C25" i="27"/>
  <c r="U20" i="17"/>
  <c r="E27" i="20" s="1"/>
  <c r="C85" i="27"/>
  <c r="U80" i="17"/>
  <c r="D87" i="20" s="1"/>
  <c r="C169" i="27"/>
  <c r="U164" i="17"/>
  <c r="E171" i="20" s="1"/>
  <c r="C180" i="27"/>
  <c r="U175" i="17"/>
  <c r="D182" i="20" s="1"/>
  <c r="C51" i="27"/>
  <c r="U46" i="17"/>
  <c r="D53" i="20" s="1"/>
  <c r="C193" i="27"/>
  <c r="U188" i="17"/>
  <c r="D195" i="20" s="1"/>
  <c r="C98" i="27"/>
  <c r="U93" i="17"/>
  <c r="D100" i="20" s="1"/>
  <c r="I292" i="20"/>
  <c r="C119" i="27"/>
  <c r="U114" i="17"/>
  <c r="E121" i="20" s="1"/>
  <c r="C155" i="27"/>
  <c r="U150" i="17"/>
  <c r="E157" i="20" s="1"/>
  <c r="C229" i="27"/>
  <c r="C97" i="27"/>
  <c r="U92" i="17"/>
  <c r="D99" i="20" s="1"/>
  <c r="C147" i="27"/>
  <c r="U142" i="17"/>
  <c r="D149" i="20" s="1"/>
  <c r="C135" i="27"/>
  <c r="U130" i="17"/>
  <c r="E137" i="20" s="1"/>
  <c r="E13" i="19"/>
  <c r="E27" i="19"/>
  <c r="D31" i="19"/>
  <c r="D13" i="19"/>
  <c r="G27" i="19"/>
  <c r="G31" i="19"/>
  <c r="G13" i="19"/>
  <c r="E31" i="19"/>
  <c r="D27" i="19"/>
  <c r="I293" i="20" l="1"/>
  <c r="D254" i="20"/>
  <c r="D252" i="27" s="1"/>
  <c r="D305" i="20"/>
  <c r="I305" i="20" s="1"/>
  <c r="K218" i="20"/>
  <c r="M53" i="25" s="1"/>
  <c r="D218" i="20"/>
  <c r="D216" i="27" s="1"/>
  <c r="D253" i="27"/>
  <c r="I257" i="20"/>
  <c r="S43" i="20"/>
  <c r="D304" i="20"/>
  <c r="I304" i="20" s="1"/>
  <c r="D207" i="27"/>
  <c r="E255" i="20"/>
  <c r="I255" i="20" s="1"/>
  <c r="I266" i="20"/>
  <c r="E219" i="27"/>
  <c r="K257" i="20"/>
  <c r="E268" i="20"/>
  <c r="K268" i="20" s="1"/>
  <c r="E209" i="20"/>
  <c r="I209" i="20" s="1"/>
  <c r="E269" i="20"/>
  <c r="K269" i="20" s="1"/>
  <c r="D85" i="20"/>
  <c r="J85" i="20" s="1"/>
  <c r="I22" i="25" s="1"/>
  <c r="K85" i="20"/>
  <c r="J22" i="25" s="1"/>
  <c r="K208" i="20"/>
  <c r="J55" i="25" s="1"/>
  <c r="E302" i="20"/>
  <c r="K302" i="20" s="1"/>
  <c r="J303" i="20"/>
  <c r="E280" i="20"/>
  <c r="K280" i="20" s="1"/>
  <c r="J254" i="20"/>
  <c r="U58" i="17"/>
  <c r="E65" i="20" s="1"/>
  <c r="E63" i="27" s="1"/>
  <c r="I254" i="20"/>
  <c r="U25" i="20"/>
  <c r="U224" i="17"/>
  <c r="D231" i="20" s="1"/>
  <c r="D229" i="27" s="1"/>
  <c r="D208" i="20"/>
  <c r="I208" i="20" s="1"/>
  <c r="U43" i="20"/>
  <c r="E240" i="27"/>
  <c r="K242" i="20"/>
  <c r="S53" i="25" s="1"/>
  <c r="U57" i="17"/>
  <c r="E64" i="20" s="1"/>
  <c r="E62" i="27" s="1"/>
  <c r="K243" i="20"/>
  <c r="S54" i="25" s="1"/>
  <c r="E270" i="20"/>
  <c r="D270" i="20"/>
  <c r="D276" i="20"/>
  <c r="E276" i="20"/>
  <c r="K276" i="20" s="1"/>
  <c r="D271" i="20"/>
  <c r="J271" i="20" s="1"/>
  <c r="E271" i="20"/>
  <c r="E306" i="20"/>
  <c r="D306" i="20"/>
  <c r="E272" i="20"/>
  <c r="K272" i="20" s="1"/>
  <c r="D272" i="20"/>
  <c r="E312" i="20"/>
  <c r="K312" i="20" s="1"/>
  <c r="D312" i="20"/>
  <c r="D275" i="20"/>
  <c r="E275" i="20"/>
  <c r="K275" i="20" s="1"/>
  <c r="E308" i="20"/>
  <c r="K308" i="20" s="1"/>
  <c r="D308" i="20"/>
  <c r="I298" i="20"/>
  <c r="J298" i="20"/>
  <c r="D273" i="20"/>
  <c r="E273" i="20"/>
  <c r="K273" i="20" s="1"/>
  <c r="D307" i="20"/>
  <c r="J307" i="20" s="1"/>
  <c r="E307" i="20"/>
  <c r="D274" i="20"/>
  <c r="E274" i="20"/>
  <c r="K274" i="20" s="1"/>
  <c r="E311" i="20"/>
  <c r="K311" i="20" s="1"/>
  <c r="D311" i="20"/>
  <c r="D260" i="20"/>
  <c r="E260" i="20"/>
  <c r="E309" i="20"/>
  <c r="K309" i="20" s="1"/>
  <c r="D309" i="20"/>
  <c r="E264" i="20"/>
  <c r="K264" i="20" s="1"/>
  <c r="D264" i="20"/>
  <c r="I299" i="20"/>
  <c r="J299" i="20"/>
  <c r="D310" i="20"/>
  <c r="E310" i="20"/>
  <c r="K310" i="20" s="1"/>
  <c r="D259" i="20"/>
  <c r="E259" i="20"/>
  <c r="D282" i="20"/>
  <c r="E282" i="20"/>
  <c r="E258" i="20"/>
  <c r="D258" i="20"/>
  <c r="I294" i="20"/>
  <c r="T43" i="20"/>
  <c r="J294" i="20"/>
  <c r="E288" i="20"/>
  <c r="K288" i="20" s="1"/>
  <c r="D288" i="20"/>
  <c r="D263" i="20"/>
  <c r="E263" i="20"/>
  <c r="V43" i="20"/>
  <c r="K294" i="20"/>
  <c r="D284" i="20"/>
  <c r="E284" i="20"/>
  <c r="K284" i="20" s="1"/>
  <c r="E261" i="20"/>
  <c r="D261" i="20"/>
  <c r="J300" i="20"/>
  <c r="I300" i="20"/>
  <c r="E283" i="20"/>
  <c r="K283" i="20" s="1"/>
  <c r="D283" i="20"/>
  <c r="I256" i="20"/>
  <c r="E262" i="20"/>
  <c r="D262" i="20"/>
  <c r="D287" i="20"/>
  <c r="E287" i="20"/>
  <c r="K287" i="20" s="1"/>
  <c r="I289" i="20"/>
  <c r="D254" i="27"/>
  <c r="I297" i="20"/>
  <c r="J297" i="20"/>
  <c r="J295" i="20"/>
  <c r="I295" i="20"/>
  <c r="J296" i="20"/>
  <c r="I296" i="20"/>
  <c r="D285" i="20"/>
  <c r="E285" i="20"/>
  <c r="K285" i="20" s="1"/>
  <c r="D286" i="20"/>
  <c r="E286" i="20"/>
  <c r="K286" i="20" s="1"/>
  <c r="D220" i="20"/>
  <c r="D218" i="27" s="1"/>
  <c r="D221" i="20"/>
  <c r="I187" i="20"/>
  <c r="D185" i="27"/>
  <c r="J187" i="20"/>
  <c r="R43" i="25" s="1"/>
  <c r="D224" i="20"/>
  <c r="E224" i="20"/>
  <c r="E95" i="20"/>
  <c r="D95" i="20"/>
  <c r="E82" i="27"/>
  <c r="K84" i="20"/>
  <c r="G33" i="25" s="1"/>
  <c r="V39" i="20"/>
  <c r="E244" i="27"/>
  <c r="K246" i="20"/>
  <c r="S57" i="25" s="1"/>
  <c r="E212" i="20"/>
  <c r="D212" i="20"/>
  <c r="I249" i="20"/>
  <c r="D247" i="27"/>
  <c r="J249" i="20"/>
  <c r="R60" i="25" s="1"/>
  <c r="E203" i="20"/>
  <c r="D203" i="20"/>
  <c r="D118" i="20"/>
  <c r="E118" i="20"/>
  <c r="E185" i="27"/>
  <c r="K187" i="20"/>
  <c r="S43" i="25" s="1"/>
  <c r="D227" i="20"/>
  <c r="E227" i="20"/>
  <c r="D127" i="20"/>
  <c r="E127" i="20"/>
  <c r="J252" i="20"/>
  <c r="R63" i="25" s="1"/>
  <c r="I252" i="20"/>
  <c r="D250" i="27"/>
  <c r="J79" i="20"/>
  <c r="F28" i="25" s="1"/>
  <c r="I79" i="20"/>
  <c r="D77" i="27"/>
  <c r="J191" i="20"/>
  <c r="R47" i="25" s="1"/>
  <c r="I191" i="20"/>
  <c r="D189" i="27"/>
  <c r="E247" i="27"/>
  <c r="K249" i="20"/>
  <c r="S60" i="25" s="1"/>
  <c r="J245" i="20"/>
  <c r="R56" i="25" s="1"/>
  <c r="D243" i="27"/>
  <c r="I245" i="20"/>
  <c r="E81" i="27"/>
  <c r="K83" i="20"/>
  <c r="G32" i="25" s="1"/>
  <c r="E228" i="20"/>
  <c r="D228" i="20"/>
  <c r="D129" i="20"/>
  <c r="E129" i="20"/>
  <c r="E250" i="27"/>
  <c r="K252" i="20"/>
  <c r="S63" i="25" s="1"/>
  <c r="E77" i="27"/>
  <c r="K79" i="20"/>
  <c r="G28" i="25" s="1"/>
  <c r="E189" i="27"/>
  <c r="K191" i="20"/>
  <c r="S47" i="25" s="1"/>
  <c r="E167" i="20"/>
  <c r="D167" i="20"/>
  <c r="E249" i="27"/>
  <c r="K251" i="20"/>
  <c r="S62" i="25" s="1"/>
  <c r="K245" i="20"/>
  <c r="S56" i="25" s="1"/>
  <c r="E243" i="27"/>
  <c r="D81" i="27"/>
  <c r="J83" i="20"/>
  <c r="F32" i="25" s="1"/>
  <c r="I83" i="20"/>
  <c r="D225" i="20"/>
  <c r="E225" i="20"/>
  <c r="E130" i="20"/>
  <c r="D130" i="20"/>
  <c r="K190" i="20"/>
  <c r="S46" i="25" s="1"/>
  <c r="E188" i="27"/>
  <c r="D22" i="20"/>
  <c r="E22" i="20"/>
  <c r="D155" i="20"/>
  <c r="E155" i="20"/>
  <c r="D168" i="20"/>
  <c r="E168" i="20"/>
  <c r="J251" i="20"/>
  <c r="R62" i="25" s="1"/>
  <c r="D249" i="27"/>
  <c r="I251" i="20"/>
  <c r="D43" i="20"/>
  <c r="E43" i="20"/>
  <c r="I78" i="20"/>
  <c r="K78" i="20"/>
  <c r="G27" i="25" s="1"/>
  <c r="V25" i="20"/>
  <c r="E76" i="27"/>
  <c r="E132" i="20"/>
  <c r="D132" i="20"/>
  <c r="E21" i="20"/>
  <c r="D21" i="20"/>
  <c r="D152" i="20"/>
  <c r="E152" i="20"/>
  <c r="D164" i="20"/>
  <c r="E164" i="20"/>
  <c r="D190" i="27"/>
  <c r="J192" i="20"/>
  <c r="R48" i="25" s="1"/>
  <c r="I192" i="20"/>
  <c r="D42" i="20"/>
  <c r="E42" i="20"/>
  <c r="J82" i="20"/>
  <c r="F31" i="25" s="1"/>
  <c r="I82" i="20"/>
  <c r="D80" i="27"/>
  <c r="D102" i="20"/>
  <c r="E102" i="20"/>
  <c r="I250" i="20"/>
  <c r="D248" i="27"/>
  <c r="J250" i="20"/>
  <c r="R61" i="25" s="1"/>
  <c r="E128" i="20"/>
  <c r="D128" i="20"/>
  <c r="E175" i="20"/>
  <c r="D175" i="20"/>
  <c r="D18" i="20"/>
  <c r="E18" i="20"/>
  <c r="E156" i="20"/>
  <c r="D156" i="20"/>
  <c r="E162" i="20"/>
  <c r="D162" i="20"/>
  <c r="I247" i="20"/>
  <c r="D245" i="27"/>
  <c r="J247" i="20"/>
  <c r="R58" i="25" s="1"/>
  <c r="D47" i="20"/>
  <c r="E47" i="20"/>
  <c r="E80" i="27"/>
  <c r="K82" i="20"/>
  <c r="G31" i="25" s="1"/>
  <c r="D126" i="20"/>
  <c r="E126" i="20"/>
  <c r="K192" i="20"/>
  <c r="S48" i="25" s="1"/>
  <c r="E190" i="27"/>
  <c r="J80" i="20"/>
  <c r="F29" i="25" s="1"/>
  <c r="D78" i="27"/>
  <c r="I80" i="20"/>
  <c r="I219" i="20"/>
  <c r="U231" i="17"/>
  <c r="U228" i="17"/>
  <c r="U232" i="17"/>
  <c r="U230" i="17"/>
  <c r="U229" i="17"/>
  <c r="U233" i="17"/>
  <c r="U227" i="17"/>
  <c r="U223" i="17"/>
  <c r="U222" i="17"/>
  <c r="U226" i="17"/>
  <c r="J207" i="20"/>
  <c r="I54" i="25" s="1"/>
  <c r="E104" i="20"/>
  <c r="D104" i="20"/>
  <c r="E248" i="27"/>
  <c r="K250" i="20"/>
  <c r="S61" i="25" s="1"/>
  <c r="D131" i="20"/>
  <c r="E131" i="20"/>
  <c r="D178" i="20"/>
  <c r="E178" i="20"/>
  <c r="E20" i="20"/>
  <c r="D20" i="20"/>
  <c r="D150" i="20"/>
  <c r="E150" i="20"/>
  <c r="E163" i="20"/>
  <c r="D163" i="20"/>
  <c r="E245" i="27"/>
  <c r="K247" i="20"/>
  <c r="S58" i="25" s="1"/>
  <c r="D48" i="20"/>
  <c r="E48" i="20"/>
  <c r="I81" i="20"/>
  <c r="D79" i="27"/>
  <c r="J81" i="20"/>
  <c r="F30" i="25" s="1"/>
  <c r="E165" i="20"/>
  <c r="D165" i="20"/>
  <c r="E103" i="20"/>
  <c r="D103" i="20"/>
  <c r="D186" i="27"/>
  <c r="I188" i="20"/>
  <c r="J188" i="20"/>
  <c r="R44" i="25" s="1"/>
  <c r="E174" i="20"/>
  <c r="D174" i="20"/>
  <c r="D23" i="20"/>
  <c r="E23" i="20"/>
  <c r="D153" i="20"/>
  <c r="E153" i="20"/>
  <c r="E166" i="20"/>
  <c r="D166" i="20"/>
  <c r="V34" i="20"/>
  <c r="E187" i="27"/>
  <c r="K189" i="20"/>
  <c r="S45" i="25" s="1"/>
  <c r="D44" i="20"/>
  <c r="E44" i="20"/>
  <c r="E79" i="27"/>
  <c r="K81" i="20"/>
  <c r="G30" i="25" s="1"/>
  <c r="D204" i="27"/>
  <c r="E105" i="20"/>
  <c r="D105" i="20"/>
  <c r="E186" i="27"/>
  <c r="K188" i="20"/>
  <c r="S44" i="25" s="1"/>
  <c r="E143" i="20"/>
  <c r="D143" i="20"/>
  <c r="D176" i="20"/>
  <c r="E176" i="20"/>
  <c r="E24" i="20"/>
  <c r="D24" i="20"/>
  <c r="E154" i="20"/>
  <c r="D154" i="20"/>
  <c r="E36" i="20"/>
  <c r="D36" i="20"/>
  <c r="J189" i="20"/>
  <c r="R45" i="25" s="1"/>
  <c r="D187" i="27"/>
  <c r="I189" i="20"/>
  <c r="D46" i="20"/>
  <c r="E46" i="20"/>
  <c r="E56" i="20"/>
  <c r="D56" i="20"/>
  <c r="D188" i="27"/>
  <c r="I190" i="20"/>
  <c r="J190" i="20"/>
  <c r="R46" i="25" s="1"/>
  <c r="E151" i="20"/>
  <c r="D151" i="20"/>
  <c r="D45" i="20"/>
  <c r="E45" i="20"/>
  <c r="U63" i="17"/>
  <c r="U61" i="17"/>
  <c r="U64" i="17"/>
  <c r="U62" i="17"/>
  <c r="U60" i="17"/>
  <c r="U59" i="17"/>
  <c r="U65" i="17"/>
  <c r="U54" i="17"/>
  <c r="K219" i="20"/>
  <c r="M54" i="25" s="1"/>
  <c r="E106" i="20"/>
  <c r="D106" i="20"/>
  <c r="E93" i="20"/>
  <c r="D93" i="20"/>
  <c r="D139" i="20"/>
  <c r="E139" i="20"/>
  <c r="D177" i="20"/>
  <c r="E177" i="20"/>
  <c r="E213" i="20"/>
  <c r="D213" i="20"/>
  <c r="D33" i="20"/>
  <c r="E33" i="20"/>
  <c r="E202" i="20"/>
  <c r="D202" i="20"/>
  <c r="E120" i="20"/>
  <c r="D120" i="20"/>
  <c r="D55" i="20"/>
  <c r="E55" i="20"/>
  <c r="E19" i="20"/>
  <c r="D19" i="20"/>
  <c r="D108" i="20"/>
  <c r="E108" i="20"/>
  <c r="T34" i="20"/>
  <c r="D184" i="27"/>
  <c r="J186" i="20"/>
  <c r="R42" i="25" s="1"/>
  <c r="I186" i="20"/>
  <c r="E92" i="20"/>
  <c r="D92" i="20"/>
  <c r="E144" i="20"/>
  <c r="D144" i="20"/>
  <c r="E180" i="20"/>
  <c r="D180" i="20"/>
  <c r="E215" i="20"/>
  <c r="D215" i="20"/>
  <c r="E35" i="20"/>
  <c r="D35" i="20"/>
  <c r="D198" i="20"/>
  <c r="E198" i="20"/>
  <c r="E116" i="20"/>
  <c r="D116" i="20"/>
  <c r="E58" i="20"/>
  <c r="D58" i="20"/>
  <c r="U55" i="17"/>
  <c r="D62" i="20" s="1"/>
  <c r="J62" i="20" s="1"/>
  <c r="R8" i="25" s="1"/>
  <c r="K186" i="20"/>
  <c r="S42" i="25" s="1"/>
  <c r="E184" i="27"/>
  <c r="D90" i="20"/>
  <c r="E90" i="20"/>
  <c r="E142" i="20"/>
  <c r="D142" i="20"/>
  <c r="E179" i="20"/>
  <c r="D179" i="20"/>
  <c r="D216" i="20"/>
  <c r="E216" i="20"/>
  <c r="D34" i="20"/>
  <c r="E34" i="20"/>
  <c r="E199" i="20"/>
  <c r="D199" i="20"/>
  <c r="E119" i="20"/>
  <c r="D119" i="20"/>
  <c r="E57" i="20"/>
  <c r="D57" i="20"/>
  <c r="I243" i="20"/>
  <c r="D226" i="20"/>
  <c r="E226" i="20"/>
  <c r="E94" i="20"/>
  <c r="D94" i="20"/>
  <c r="D141" i="20"/>
  <c r="E141" i="20"/>
  <c r="D211" i="20"/>
  <c r="E211" i="20"/>
  <c r="D31" i="20"/>
  <c r="E31" i="20"/>
  <c r="E204" i="20"/>
  <c r="D204" i="20"/>
  <c r="D117" i="20"/>
  <c r="E117" i="20"/>
  <c r="E59" i="20"/>
  <c r="D59" i="20"/>
  <c r="D107" i="20"/>
  <c r="E107" i="20"/>
  <c r="U39" i="20"/>
  <c r="K220" i="20"/>
  <c r="M55" i="25" s="1"/>
  <c r="E207" i="20"/>
  <c r="K207" i="20" s="1"/>
  <c r="J54" i="25" s="1"/>
  <c r="J248" i="20"/>
  <c r="R59" i="25" s="1"/>
  <c r="I248" i="20"/>
  <c r="D246" i="27"/>
  <c r="E223" i="20"/>
  <c r="D223" i="20"/>
  <c r="E96" i="20"/>
  <c r="D96" i="20"/>
  <c r="E138" i="20"/>
  <c r="D138" i="20"/>
  <c r="E210" i="20"/>
  <c r="D210" i="20"/>
  <c r="E32" i="20"/>
  <c r="D32" i="20"/>
  <c r="E201" i="20"/>
  <c r="D201" i="20"/>
  <c r="D114" i="20"/>
  <c r="E114" i="20"/>
  <c r="D54" i="20"/>
  <c r="E54" i="20"/>
  <c r="E78" i="27"/>
  <c r="K80" i="20"/>
  <c r="G29" i="25" s="1"/>
  <c r="J78" i="20"/>
  <c r="F27" i="25" s="1"/>
  <c r="D76" i="27"/>
  <c r="T25" i="20"/>
  <c r="E246" i="27"/>
  <c r="K248" i="20"/>
  <c r="S59" i="25" s="1"/>
  <c r="E222" i="20"/>
  <c r="D222" i="20"/>
  <c r="E91" i="20"/>
  <c r="D91" i="20"/>
  <c r="D140" i="20"/>
  <c r="E140" i="20"/>
  <c r="J84" i="20"/>
  <c r="F33" i="25" s="1"/>
  <c r="I84" i="20"/>
  <c r="D82" i="27"/>
  <c r="D244" i="27"/>
  <c r="J246" i="20"/>
  <c r="R57" i="25" s="1"/>
  <c r="I246" i="20"/>
  <c r="T39" i="20"/>
  <c r="E214" i="20"/>
  <c r="D214" i="20"/>
  <c r="E30" i="20"/>
  <c r="D30" i="20"/>
  <c r="D200" i="20"/>
  <c r="E200" i="20"/>
  <c r="E115" i="20"/>
  <c r="D115" i="20"/>
  <c r="D60" i="20"/>
  <c r="E60" i="20"/>
  <c r="J77" i="20"/>
  <c r="F26" i="25" s="1"/>
  <c r="J73" i="20"/>
  <c r="F22" i="25" s="1"/>
  <c r="I73" i="20"/>
  <c r="I206" i="20"/>
  <c r="D183" i="20"/>
  <c r="I183" i="20" s="1"/>
  <c r="I281" i="20"/>
  <c r="D197" i="20"/>
  <c r="J197" i="20" s="1"/>
  <c r="F56" i="25" s="1"/>
  <c r="D193" i="20"/>
  <c r="I193" i="20" s="1"/>
  <c r="E279" i="20"/>
  <c r="K279" i="20" s="1"/>
  <c r="K31" i="19"/>
  <c r="D157" i="20"/>
  <c r="D155" i="27" s="1"/>
  <c r="I77" i="20"/>
  <c r="E217" i="20"/>
  <c r="E215" i="27" s="1"/>
  <c r="E184" i="20"/>
  <c r="I184" i="20" s="1"/>
  <c r="E29" i="20"/>
  <c r="E27" i="27" s="1"/>
  <c r="E135" i="20"/>
  <c r="K135" i="20" s="1"/>
  <c r="G39" i="25" s="1"/>
  <c r="D113" i="20"/>
  <c r="I113" i="20" s="1"/>
  <c r="E265" i="20"/>
  <c r="D185" i="20"/>
  <c r="I185" i="20" s="1"/>
  <c r="E111" i="20"/>
  <c r="E109" i="27" s="1"/>
  <c r="E195" i="20"/>
  <c r="K195" i="20" s="1"/>
  <c r="G54" i="25" s="1"/>
  <c r="E87" i="20"/>
  <c r="K87" i="20" s="1"/>
  <c r="J24" i="25" s="1"/>
  <c r="D109" i="20"/>
  <c r="I109" i="20" s="1"/>
  <c r="E25" i="20"/>
  <c r="E50" i="20"/>
  <c r="K50" i="20" s="1"/>
  <c r="P8" i="25" s="1"/>
  <c r="D88" i="20"/>
  <c r="I88" i="20" s="1"/>
  <c r="E28" i="20"/>
  <c r="K28" i="20" s="1"/>
  <c r="J10" i="25" s="1"/>
  <c r="D161" i="20"/>
  <c r="J161" i="20" s="1"/>
  <c r="L41" i="25" s="1"/>
  <c r="E53" i="20"/>
  <c r="E51" i="27" s="1"/>
  <c r="D39" i="20"/>
  <c r="E134" i="20"/>
  <c r="I134" i="20" s="1"/>
  <c r="E149" i="20"/>
  <c r="I149" i="20" s="1"/>
  <c r="E38" i="20"/>
  <c r="I38" i="20" s="1"/>
  <c r="D97" i="20"/>
  <c r="J97" i="20" s="1"/>
  <c r="L22" i="25" s="1"/>
  <c r="E123" i="20"/>
  <c r="D98" i="20"/>
  <c r="D96" i="27" s="1"/>
  <c r="D89" i="20"/>
  <c r="J89" i="20" s="1"/>
  <c r="I26" i="25" s="1"/>
  <c r="K27" i="19"/>
  <c r="K13" i="19"/>
  <c r="J196" i="20"/>
  <c r="F55" i="25" s="1"/>
  <c r="D194" i="27"/>
  <c r="D84" i="27"/>
  <c r="J86" i="20"/>
  <c r="I23" i="25" s="1"/>
  <c r="D180" i="27"/>
  <c r="J182" i="20"/>
  <c r="R38" i="25" s="1"/>
  <c r="D47" i="27"/>
  <c r="J49" i="20"/>
  <c r="O7" i="25" s="1"/>
  <c r="J160" i="20"/>
  <c r="L40" i="25" s="1"/>
  <c r="D158" i="27"/>
  <c r="D24" i="27"/>
  <c r="J26" i="20"/>
  <c r="I8" i="25" s="1"/>
  <c r="D182" i="27"/>
  <c r="J184" i="20"/>
  <c r="R40" i="25" s="1"/>
  <c r="E171" i="27"/>
  <c r="K173" i="20"/>
  <c r="P41" i="25" s="1"/>
  <c r="D167" i="27"/>
  <c r="J169" i="20"/>
  <c r="O37" i="25" s="1"/>
  <c r="D110" i="27"/>
  <c r="J112" i="20"/>
  <c r="O25" i="25" s="1"/>
  <c r="D38" i="27"/>
  <c r="J40" i="20"/>
  <c r="L10" i="25" s="1"/>
  <c r="E155" i="27"/>
  <c r="K157" i="20"/>
  <c r="M37" i="25" s="1"/>
  <c r="D132" i="27"/>
  <c r="J134" i="20"/>
  <c r="F38" i="25" s="1"/>
  <c r="J87" i="20"/>
  <c r="I24" i="25" s="1"/>
  <c r="D85" i="27"/>
  <c r="E111" i="27"/>
  <c r="K113" i="20"/>
  <c r="P26" i="25" s="1"/>
  <c r="J279" i="20"/>
  <c r="E101" i="20"/>
  <c r="I101" i="20" s="1"/>
  <c r="E195" i="27"/>
  <c r="K197" i="20"/>
  <c r="G56" i="25" s="1"/>
  <c r="E169" i="27"/>
  <c r="K171" i="20"/>
  <c r="P39" i="25" s="1"/>
  <c r="D73" i="27"/>
  <c r="I75" i="20"/>
  <c r="J75" i="20"/>
  <c r="F24" i="25" s="1"/>
  <c r="D48" i="27"/>
  <c r="J50" i="20"/>
  <c r="O8" i="25" s="1"/>
  <c r="J111" i="20"/>
  <c r="O24" i="25" s="1"/>
  <c r="D109" i="27"/>
  <c r="K121" i="20"/>
  <c r="S22" i="25" s="1"/>
  <c r="E119" i="27"/>
  <c r="E99" i="20"/>
  <c r="I99" i="20" s="1"/>
  <c r="D121" i="20"/>
  <c r="D51" i="27"/>
  <c r="J53" i="20"/>
  <c r="O11" i="25" s="1"/>
  <c r="J265" i="20"/>
  <c r="E26" i="20"/>
  <c r="I26" i="20" s="1"/>
  <c r="E37" i="20"/>
  <c r="E169" i="20"/>
  <c r="J38" i="20"/>
  <c r="L8" i="25" s="1"/>
  <c r="D36" i="27"/>
  <c r="K89" i="20"/>
  <c r="J26" i="25" s="1"/>
  <c r="E87" i="27"/>
  <c r="D133" i="20"/>
  <c r="J37" i="20"/>
  <c r="L7" i="25" s="1"/>
  <c r="D35" i="27"/>
  <c r="D170" i="20"/>
  <c r="K193" i="20"/>
  <c r="G52" i="25" s="1"/>
  <c r="E191" i="27"/>
  <c r="D51" i="20"/>
  <c r="E39" i="27"/>
  <c r="K41" i="20"/>
  <c r="M11" i="25" s="1"/>
  <c r="S25" i="20"/>
  <c r="D146" i="20"/>
  <c r="E86" i="27"/>
  <c r="K88" i="20"/>
  <c r="J25" i="25" s="1"/>
  <c r="D205" i="20"/>
  <c r="J181" i="20"/>
  <c r="R37" i="25" s="1"/>
  <c r="I181" i="20"/>
  <c r="D179" i="27"/>
  <c r="D193" i="27"/>
  <c r="J195" i="20"/>
  <c r="F54" i="25" s="1"/>
  <c r="E131" i="27"/>
  <c r="K133" i="20"/>
  <c r="G37" i="25" s="1"/>
  <c r="E168" i="27"/>
  <c r="K170" i="20"/>
  <c r="P38" i="25" s="1"/>
  <c r="K51" i="20"/>
  <c r="P9" i="25" s="1"/>
  <c r="E49" i="27"/>
  <c r="I218" i="20"/>
  <c r="K109" i="20"/>
  <c r="P22" i="25" s="1"/>
  <c r="E107" i="27"/>
  <c r="E52" i="20"/>
  <c r="I52" i="20" s="1"/>
  <c r="E183" i="27"/>
  <c r="K185" i="20"/>
  <c r="S41" i="25" s="1"/>
  <c r="E144" i="27"/>
  <c r="K146" i="20"/>
  <c r="J38" i="25" s="1"/>
  <c r="K205" i="20"/>
  <c r="J52" i="25" s="1"/>
  <c r="E203" i="27"/>
  <c r="I267" i="20"/>
  <c r="J267" i="20"/>
  <c r="J301" i="20"/>
  <c r="J99" i="20"/>
  <c r="L24" i="25" s="1"/>
  <c r="D97" i="27"/>
  <c r="D27" i="20"/>
  <c r="E49" i="20"/>
  <c r="I49" i="20" s="1"/>
  <c r="E172" i="20"/>
  <c r="I172" i="20" s="1"/>
  <c r="J25" i="20"/>
  <c r="I7" i="25" s="1"/>
  <c r="D23" i="27"/>
  <c r="E40" i="20"/>
  <c r="I40" i="20" s="1"/>
  <c r="D148" i="20"/>
  <c r="D147" i="20"/>
  <c r="E160" i="20"/>
  <c r="E86" i="20"/>
  <c r="I86" i="20" s="1"/>
  <c r="J52" i="20"/>
  <c r="O10" i="25" s="1"/>
  <c r="D50" i="27"/>
  <c r="E25" i="27"/>
  <c r="K27" i="20"/>
  <c r="J9" i="25" s="1"/>
  <c r="E194" i="20"/>
  <c r="I194" i="20" s="1"/>
  <c r="J172" i="20"/>
  <c r="O40" i="25" s="1"/>
  <c r="D170" i="27"/>
  <c r="D145" i="20"/>
  <c r="E146" i="27"/>
  <c r="K148" i="20"/>
  <c r="J40" i="25" s="1"/>
  <c r="K147" i="20"/>
  <c r="J39" i="25" s="1"/>
  <c r="E145" i="27"/>
  <c r="D253" i="20"/>
  <c r="J194" i="20"/>
  <c r="F53" i="25" s="1"/>
  <c r="D192" i="27"/>
  <c r="K145" i="20"/>
  <c r="J37" i="25" s="1"/>
  <c r="E143" i="27"/>
  <c r="K253" i="20"/>
  <c r="E251" i="27"/>
  <c r="J135" i="20"/>
  <c r="F39" i="25" s="1"/>
  <c r="D133" i="27"/>
  <c r="E182" i="20"/>
  <c r="D63" i="20"/>
  <c r="E96" i="27"/>
  <c r="K98" i="20"/>
  <c r="M23" i="25" s="1"/>
  <c r="E112" i="20"/>
  <c r="I112" i="20" s="1"/>
  <c r="D173" i="20"/>
  <c r="J149" i="20"/>
  <c r="I41" i="25" s="1"/>
  <c r="D147" i="27"/>
  <c r="E100" i="20"/>
  <c r="E61" i="27"/>
  <c r="K63" i="20"/>
  <c r="S9" i="25" s="1"/>
  <c r="D158" i="20"/>
  <c r="D278" i="20"/>
  <c r="D232" i="20"/>
  <c r="E136" i="20"/>
  <c r="E159" i="27"/>
  <c r="K161" i="20"/>
  <c r="M41" i="25" s="1"/>
  <c r="E110" i="20"/>
  <c r="I110" i="20" s="1"/>
  <c r="E156" i="27"/>
  <c r="K158" i="20"/>
  <c r="M38" i="25" s="1"/>
  <c r="D121" i="27"/>
  <c r="J123" i="20"/>
  <c r="R24" i="25" s="1"/>
  <c r="D134" i="27"/>
  <c r="J136" i="20"/>
  <c r="F40" i="25" s="1"/>
  <c r="D108" i="27"/>
  <c r="J110" i="20"/>
  <c r="O23" i="25" s="1"/>
  <c r="J76" i="20"/>
  <c r="F25" i="25" s="1"/>
  <c r="I76" i="20"/>
  <c r="D74" i="27"/>
  <c r="D98" i="27"/>
  <c r="J100" i="20"/>
  <c r="L25" i="25" s="1"/>
  <c r="E230" i="27"/>
  <c r="K232" i="20"/>
  <c r="P55" i="25" s="1"/>
  <c r="D137" i="20"/>
  <c r="U270" i="17"/>
  <c r="D277" i="20" s="1"/>
  <c r="J28" i="20"/>
  <c r="I10" i="25" s="1"/>
  <c r="D26" i="27"/>
  <c r="D122" i="20"/>
  <c r="D124" i="20"/>
  <c r="E196" i="20"/>
  <c r="D239" i="27"/>
  <c r="S39" i="20"/>
  <c r="I241" i="20"/>
  <c r="J241" i="20"/>
  <c r="R52" i="25" s="1"/>
  <c r="K97" i="20"/>
  <c r="M22" i="25" s="1"/>
  <c r="E95" i="27"/>
  <c r="D72" i="27"/>
  <c r="J74" i="20"/>
  <c r="F23" i="25" s="1"/>
  <c r="I74" i="20"/>
  <c r="E135" i="27"/>
  <c r="K137" i="20"/>
  <c r="G41" i="25" s="1"/>
  <c r="D171" i="20"/>
  <c r="D41" i="20"/>
  <c r="E301" i="20"/>
  <c r="I301" i="20" s="1"/>
  <c r="D159" i="20"/>
  <c r="D27" i="27"/>
  <c r="J29" i="20"/>
  <c r="I11" i="25" s="1"/>
  <c r="E120" i="27"/>
  <c r="K122" i="20"/>
  <c r="S23" i="25" s="1"/>
  <c r="E122" i="27"/>
  <c r="K124" i="20"/>
  <c r="S25" i="25" s="1"/>
  <c r="E157" i="27"/>
  <c r="K159" i="20"/>
  <c r="M39" i="25" s="1"/>
  <c r="D125" i="20"/>
  <c r="D215" i="27"/>
  <c r="J217" i="20"/>
  <c r="L52" i="25" s="1"/>
  <c r="E37" i="27"/>
  <c r="K39" i="20"/>
  <c r="M9" i="25" s="1"/>
  <c r="D99" i="27"/>
  <c r="J101" i="20"/>
  <c r="L26" i="25" s="1"/>
  <c r="E181" i="27"/>
  <c r="K183" i="20"/>
  <c r="S39" i="25" s="1"/>
  <c r="E123" i="27"/>
  <c r="K125" i="20"/>
  <c r="S26" i="25" s="1"/>
  <c r="E28" i="19"/>
  <c r="G10" i="19"/>
  <c r="D32" i="19"/>
  <c r="G11" i="19"/>
  <c r="E8" i="19"/>
  <c r="D21" i="19"/>
  <c r="G28" i="19"/>
  <c r="E15" i="19"/>
  <c r="G24" i="19"/>
  <c r="E29" i="19"/>
  <c r="G19" i="19"/>
  <c r="E24" i="19"/>
  <c r="G25" i="19"/>
  <c r="D16" i="19"/>
  <c r="E11" i="19"/>
  <c r="G22" i="19"/>
  <c r="D19" i="19"/>
  <c r="E20" i="19"/>
  <c r="D28" i="19"/>
  <c r="E32" i="19"/>
  <c r="G14" i="19"/>
  <c r="D25" i="19"/>
  <c r="D20" i="19"/>
  <c r="D14" i="19"/>
  <c r="G9" i="19"/>
  <c r="G21" i="19"/>
  <c r="E18" i="19"/>
  <c r="E9" i="19"/>
  <c r="D8" i="19"/>
  <c r="E22" i="19"/>
  <c r="G8" i="19"/>
  <c r="D9" i="19"/>
  <c r="E10" i="19"/>
  <c r="E23" i="19"/>
  <c r="D10" i="19"/>
  <c r="E14" i="19"/>
  <c r="D30" i="19"/>
  <c r="G18" i="19"/>
  <c r="G32" i="19"/>
  <c r="D15" i="19"/>
  <c r="G15" i="19"/>
  <c r="G23" i="19"/>
  <c r="E17" i="19"/>
  <c r="G29" i="19"/>
  <c r="D11" i="19"/>
  <c r="E19" i="19"/>
  <c r="G20" i="19"/>
  <c r="D18" i="19"/>
  <c r="D17" i="19"/>
  <c r="G16" i="19"/>
  <c r="E25" i="19"/>
  <c r="D23" i="19"/>
  <c r="G17" i="19"/>
  <c r="D29" i="19"/>
  <c r="D24" i="19"/>
  <c r="E16" i="19"/>
  <c r="D22" i="19"/>
  <c r="E21" i="19"/>
  <c r="J218" i="20" l="1"/>
  <c r="L53" i="25" s="1"/>
  <c r="J304" i="20"/>
  <c r="J305" i="20"/>
  <c r="K255" i="20"/>
  <c r="D83" i="27"/>
  <c r="I85" i="20"/>
  <c r="I269" i="20"/>
  <c r="D206" i="27"/>
  <c r="J208" i="20"/>
  <c r="I55" i="25" s="1"/>
  <c r="U40" i="20"/>
  <c r="J39" i="20"/>
  <c r="L9" i="25" s="1"/>
  <c r="I37" i="20"/>
  <c r="E23" i="27"/>
  <c r="E253" i="27"/>
  <c r="I280" i="20"/>
  <c r="E207" i="27"/>
  <c r="K209" i="20"/>
  <c r="J56" i="25" s="1"/>
  <c r="I135" i="20"/>
  <c r="I268" i="20"/>
  <c r="I302" i="20"/>
  <c r="S41" i="20"/>
  <c r="U41" i="20"/>
  <c r="D65" i="20"/>
  <c r="I65" i="20" s="1"/>
  <c r="K65" i="20"/>
  <c r="S11" i="25" s="1"/>
  <c r="K265" i="20"/>
  <c r="J231" i="20"/>
  <c r="O54" i="25" s="1"/>
  <c r="E231" i="20"/>
  <c r="I231" i="20" s="1"/>
  <c r="D64" i="20"/>
  <c r="D62" i="27" s="1"/>
  <c r="E133" i="27"/>
  <c r="J220" i="20"/>
  <c r="L55" i="25" s="1"/>
  <c r="I217" i="20"/>
  <c r="E205" i="27"/>
  <c r="D86" i="27"/>
  <c r="I157" i="20"/>
  <c r="J88" i="20"/>
  <c r="I25" i="25" s="1"/>
  <c r="E26" i="27"/>
  <c r="K64" i="20"/>
  <c r="S10" i="25" s="1"/>
  <c r="I220" i="20"/>
  <c r="S44" i="20"/>
  <c r="U29" i="20"/>
  <c r="I39" i="20"/>
  <c r="J98" i="20"/>
  <c r="L23" i="25" s="1"/>
  <c r="K25" i="20"/>
  <c r="J7" i="25" s="1"/>
  <c r="I265" i="20"/>
  <c r="U31" i="20"/>
  <c r="E147" i="27"/>
  <c r="I98" i="20"/>
  <c r="J193" i="20"/>
  <c r="F52" i="25" s="1"/>
  <c r="S37" i="20"/>
  <c r="U36" i="20"/>
  <c r="I28" i="20"/>
  <c r="D37" i="27"/>
  <c r="K217" i="20"/>
  <c r="M52" i="25" s="1"/>
  <c r="I279" i="20"/>
  <c r="J287" i="20"/>
  <c r="I287" i="20"/>
  <c r="I264" i="20"/>
  <c r="J264" i="20"/>
  <c r="T44" i="20"/>
  <c r="I308" i="20"/>
  <c r="J308" i="20"/>
  <c r="J262" i="20"/>
  <c r="I262" i="20"/>
  <c r="D260" i="27"/>
  <c r="I288" i="20"/>
  <c r="J288" i="20"/>
  <c r="E260" i="27"/>
  <c r="K262" i="20"/>
  <c r="J309" i="20"/>
  <c r="I309" i="20"/>
  <c r="J275" i="20"/>
  <c r="I275" i="20"/>
  <c r="J286" i="20"/>
  <c r="I286" i="20"/>
  <c r="J283" i="20"/>
  <c r="I283" i="20"/>
  <c r="I260" i="20"/>
  <c r="E258" i="27"/>
  <c r="K260" i="20"/>
  <c r="J312" i="20"/>
  <c r="I312" i="20"/>
  <c r="J260" i="20"/>
  <c r="D258" i="27"/>
  <c r="J285" i="20"/>
  <c r="I285" i="20"/>
  <c r="I258" i="20"/>
  <c r="J258" i="20"/>
  <c r="T40" i="20"/>
  <c r="D256" i="27"/>
  <c r="I311" i="20"/>
  <c r="J311" i="20"/>
  <c r="T41" i="20"/>
  <c r="I272" i="20"/>
  <c r="J272" i="20"/>
  <c r="K258" i="20"/>
  <c r="E256" i="27"/>
  <c r="V40" i="20"/>
  <c r="J261" i="20"/>
  <c r="D259" i="27"/>
  <c r="I261" i="20"/>
  <c r="I282" i="20"/>
  <c r="K282" i="20"/>
  <c r="V42" i="20"/>
  <c r="I306" i="20"/>
  <c r="J306" i="20"/>
  <c r="E259" i="27"/>
  <c r="K261" i="20"/>
  <c r="J282" i="20"/>
  <c r="T42" i="20"/>
  <c r="J274" i="20"/>
  <c r="I274" i="20"/>
  <c r="K306" i="20"/>
  <c r="V44" i="20"/>
  <c r="I259" i="20"/>
  <c r="E257" i="27"/>
  <c r="K259" i="20"/>
  <c r="I307" i="20"/>
  <c r="K307" i="20"/>
  <c r="I271" i="20"/>
  <c r="K271" i="20"/>
  <c r="J284" i="20"/>
  <c r="I284" i="20"/>
  <c r="D257" i="27"/>
  <c r="J259" i="20"/>
  <c r="J310" i="20"/>
  <c r="I310" i="20"/>
  <c r="J273" i="20"/>
  <c r="I273" i="20"/>
  <c r="J276" i="20"/>
  <c r="I276" i="20"/>
  <c r="I263" i="20"/>
  <c r="E261" i="27"/>
  <c r="K263" i="20"/>
  <c r="J270" i="20"/>
  <c r="I270" i="20"/>
  <c r="J263" i="20"/>
  <c r="D261" i="27"/>
  <c r="K270" i="20"/>
  <c r="V41" i="20"/>
  <c r="J157" i="20"/>
  <c r="L37" i="25" s="1"/>
  <c r="U37" i="20"/>
  <c r="K149" i="20"/>
  <c r="J41" i="25" s="1"/>
  <c r="S34" i="20"/>
  <c r="S26" i="20"/>
  <c r="D87" i="27"/>
  <c r="E62" i="20"/>
  <c r="I62" i="20" s="1"/>
  <c r="K111" i="20"/>
  <c r="P24" i="25" s="1"/>
  <c r="D60" i="27"/>
  <c r="S21" i="20"/>
  <c r="I195" i="20"/>
  <c r="J221" i="20"/>
  <c r="L56" i="25" s="1"/>
  <c r="I221" i="20"/>
  <c r="D219" i="27"/>
  <c r="I53" i="20"/>
  <c r="K8" i="19"/>
  <c r="E121" i="27"/>
  <c r="I60" i="20"/>
  <c r="J60" i="20"/>
  <c r="O18" i="25" s="1"/>
  <c r="D58" i="27"/>
  <c r="E138" i="27"/>
  <c r="K140" i="20"/>
  <c r="G44" i="25" s="1"/>
  <c r="J114" i="20"/>
  <c r="O27" i="25" s="1"/>
  <c r="D112" i="27"/>
  <c r="I114" i="20"/>
  <c r="I207" i="20"/>
  <c r="J141" i="20"/>
  <c r="F45" i="25" s="1"/>
  <c r="D139" i="27"/>
  <c r="J179" i="20"/>
  <c r="O47" i="25" s="1"/>
  <c r="I179" i="20"/>
  <c r="D177" i="27"/>
  <c r="E33" i="27"/>
  <c r="K35" i="20"/>
  <c r="J17" i="25" s="1"/>
  <c r="K19" i="20"/>
  <c r="G13" i="25" s="1"/>
  <c r="E17" i="27"/>
  <c r="E91" i="27"/>
  <c r="K93" i="20"/>
  <c r="J30" i="25" s="1"/>
  <c r="E174" i="27"/>
  <c r="K176" i="20"/>
  <c r="P44" i="25" s="1"/>
  <c r="D164" i="27"/>
  <c r="I166" i="20"/>
  <c r="J166" i="20"/>
  <c r="L46" i="25" s="1"/>
  <c r="J156" i="20"/>
  <c r="I48" i="25" s="1"/>
  <c r="D154" i="27"/>
  <c r="I156" i="20"/>
  <c r="K42" i="20"/>
  <c r="M12" i="25" s="1"/>
  <c r="E40" i="27"/>
  <c r="V22" i="20"/>
  <c r="E223" i="27"/>
  <c r="K225" i="20"/>
  <c r="M60" i="25" s="1"/>
  <c r="E54" i="27"/>
  <c r="K56" i="20"/>
  <c r="P14" i="25" s="1"/>
  <c r="K46" i="20"/>
  <c r="M16" i="25" s="1"/>
  <c r="E44" i="27"/>
  <c r="J183" i="20"/>
  <c r="R39" i="25" s="1"/>
  <c r="J115" i="20"/>
  <c r="O28" i="25" s="1"/>
  <c r="D113" i="27"/>
  <c r="I115" i="20"/>
  <c r="D138" i="27"/>
  <c r="J140" i="20"/>
  <c r="F44" i="25" s="1"/>
  <c r="I140" i="20"/>
  <c r="J201" i="20"/>
  <c r="F60" i="25" s="1"/>
  <c r="D199" i="27"/>
  <c r="I201" i="20"/>
  <c r="I94" i="20"/>
  <c r="J94" i="20"/>
  <c r="I31" i="25" s="1"/>
  <c r="D92" i="27"/>
  <c r="E177" i="27"/>
  <c r="K179" i="20"/>
  <c r="P47" i="25" s="1"/>
  <c r="J215" i="20"/>
  <c r="I62" i="25" s="1"/>
  <c r="I215" i="20"/>
  <c r="D213" i="27"/>
  <c r="E53" i="27"/>
  <c r="K55" i="20"/>
  <c r="P13" i="25" s="1"/>
  <c r="J106" i="20"/>
  <c r="L31" i="25" s="1"/>
  <c r="D104" i="27"/>
  <c r="I106" i="20"/>
  <c r="J176" i="20"/>
  <c r="O44" i="25" s="1"/>
  <c r="D174" i="27"/>
  <c r="I176" i="20"/>
  <c r="E164" i="27"/>
  <c r="K166" i="20"/>
  <c r="M46" i="25" s="1"/>
  <c r="E154" i="27"/>
  <c r="K156" i="20"/>
  <c r="J48" i="25" s="1"/>
  <c r="D40" i="27"/>
  <c r="J42" i="20"/>
  <c r="L12" i="25" s="1"/>
  <c r="I42" i="20"/>
  <c r="T22" i="20"/>
  <c r="E41" i="27"/>
  <c r="K43" i="20"/>
  <c r="M13" i="25" s="1"/>
  <c r="J225" i="20"/>
  <c r="L60" i="25" s="1"/>
  <c r="D223" i="27"/>
  <c r="I225" i="20"/>
  <c r="K129" i="20"/>
  <c r="S30" i="25" s="1"/>
  <c r="E127" i="27"/>
  <c r="D195" i="27"/>
  <c r="E113" i="27"/>
  <c r="K115" i="20"/>
  <c r="P28" i="25" s="1"/>
  <c r="J91" i="20"/>
  <c r="I28" i="25" s="1"/>
  <c r="I91" i="20"/>
  <c r="D89" i="27"/>
  <c r="K201" i="20"/>
  <c r="G60" i="25" s="1"/>
  <c r="E199" i="27"/>
  <c r="K94" i="20"/>
  <c r="J31" i="25" s="1"/>
  <c r="E92" i="27"/>
  <c r="I142" i="20"/>
  <c r="J142" i="20"/>
  <c r="F46" i="25" s="1"/>
  <c r="D140" i="27"/>
  <c r="K215" i="20"/>
  <c r="J62" i="25" s="1"/>
  <c r="E213" i="27"/>
  <c r="J55" i="20"/>
  <c r="O13" i="25" s="1"/>
  <c r="D53" i="27"/>
  <c r="I55" i="20"/>
  <c r="E104" i="27"/>
  <c r="K106" i="20"/>
  <c r="M31" i="25" s="1"/>
  <c r="D141" i="27"/>
  <c r="I143" i="20"/>
  <c r="J143" i="20"/>
  <c r="F47" i="25" s="1"/>
  <c r="E151" i="27"/>
  <c r="K153" i="20"/>
  <c r="J45" i="25" s="1"/>
  <c r="E46" i="27"/>
  <c r="K48" i="20"/>
  <c r="M18" i="25" s="1"/>
  <c r="J104" i="20"/>
  <c r="L29" i="25" s="1"/>
  <c r="D102" i="27"/>
  <c r="I104" i="20"/>
  <c r="V20" i="20"/>
  <c r="K18" i="20"/>
  <c r="G12" i="25" s="1"/>
  <c r="E16" i="27"/>
  <c r="D41" i="27"/>
  <c r="I43" i="20"/>
  <c r="J43" i="20"/>
  <c r="L13" i="25" s="1"/>
  <c r="D127" i="27"/>
  <c r="J129" i="20"/>
  <c r="R30" i="25" s="1"/>
  <c r="I129" i="20"/>
  <c r="D210" i="27"/>
  <c r="I212" i="20"/>
  <c r="J212" i="20"/>
  <c r="I59" i="25" s="1"/>
  <c r="S28" i="20"/>
  <c r="I89" i="20"/>
  <c r="D181" i="27"/>
  <c r="K200" i="20"/>
  <c r="G59" i="25" s="1"/>
  <c r="E198" i="27"/>
  <c r="E89" i="27"/>
  <c r="K91" i="20"/>
  <c r="J28" i="25" s="1"/>
  <c r="D30" i="27"/>
  <c r="J32" i="20"/>
  <c r="I14" i="25" s="1"/>
  <c r="I32" i="20"/>
  <c r="E105" i="27"/>
  <c r="K107" i="20"/>
  <c r="M32" i="25" s="1"/>
  <c r="E224" i="27"/>
  <c r="K226" i="20"/>
  <c r="M61" i="25" s="1"/>
  <c r="E140" i="27"/>
  <c r="K142" i="20"/>
  <c r="G46" i="25" s="1"/>
  <c r="J180" i="20"/>
  <c r="O48" i="25" s="1"/>
  <c r="D178" i="27"/>
  <c r="I180" i="20"/>
  <c r="D118" i="27"/>
  <c r="J120" i="20"/>
  <c r="O33" i="25" s="1"/>
  <c r="I120" i="20"/>
  <c r="J56" i="20"/>
  <c r="O14" i="25" s="1"/>
  <c r="D54" i="27"/>
  <c r="I56" i="20"/>
  <c r="E141" i="27"/>
  <c r="K143" i="20"/>
  <c r="G47" i="25" s="1"/>
  <c r="J153" i="20"/>
  <c r="I45" i="25" s="1"/>
  <c r="I153" i="20"/>
  <c r="D151" i="27"/>
  <c r="J48" i="20"/>
  <c r="L18" i="25" s="1"/>
  <c r="D46" i="27"/>
  <c r="I48" i="20"/>
  <c r="K104" i="20"/>
  <c r="M29" i="25" s="1"/>
  <c r="E102" i="27"/>
  <c r="I18" i="20"/>
  <c r="D16" i="27"/>
  <c r="J18" i="20"/>
  <c r="F12" i="25" s="1"/>
  <c r="T20" i="20"/>
  <c r="D226" i="27"/>
  <c r="I228" i="20"/>
  <c r="J228" i="20"/>
  <c r="L63" i="25" s="1"/>
  <c r="E210" i="27"/>
  <c r="K212" i="20"/>
  <c r="J59" i="25" s="1"/>
  <c r="J107" i="20"/>
  <c r="L32" i="25" s="1"/>
  <c r="D105" i="27"/>
  <c r="I107" i="20"/>
  <c r="E61" i="20"/>
  <c r="D61" i="20"/>
  <c r="J175" i="20"/>
  <c r="O43" i="25" s="1"/>
  <c r="I175" i="20"/>
  <c r="D173" i="27"/>
  <c r="D191" i="27"/>
  <c r="J144" i="20"/>
  <c r="F48" i="25" s="1"/>
  <c r="D142" i="27"/>
  <c r="I144" i="20"/>
  <c r="E233" i="20"/>
  <c r="D233" i="20"/>
  <c r="E125" i="27"/>
  <c r="K127" i="20"/>
  <c r="S28" i="25" s="1"/>
  <c r="E193" i="27"/>
  <c r="S23" i="20"/>
  <c r="K38" i="20"/>
  <c r="M8" i="25" s="1"/>
  <c r="J214" i="20"/>
  <c r="I61" i="25" s="1"/>
  <c r="D212" i="27"/>
  <c r="I214" i="20"/>
  <c r="T30" i="20"/>
  <c r="J138" i="20"/>
  <c r="F42" i="25" s="1"/>
  <c r="I138" i="20"/>
  <c r="D136" i="27"/>
  <c r="K117" i="20"/>
  <c r="P30" i="25" s="1"/>
  <c r="E115" i="27"/>
  <c r="K57" i="20"/>
  <c r="P15" i="25" s="1"/>
  <c r="E55" i="27"/>
  <c r="I92" i="20"/>
  <c r="J92" i="20"/>
  <c r="I29" i="25" s="1"/>
  <c r="D90" i="27"/>
  <c r="K33" i="20"/>
  <c r="J15" i="25" s="1"/>
  <c r="E31" i="27"/>
  <c r="E67" i="20"/>
  <c r="D67" i="20"/>
  <c r="C11" i="18" s="1"/>
  <c r="E11" i="18" s="1"/>
  <c r="J17" i="27" s="1"/>
  <c r="E103" i="27"/>
  <c r="K105" i="20"/>
  <c r="M30" i="25" s="1"/>
  <c r="K174" i="20"/>
  <c r="P42" i="25" s="1"/>
  <c r="E172" i="27"/>
  <c r="V33" i="20"/>
  <c r="E161" i="27"/>
  <c r="K163" i="20"/>
  <c r="M43" i="25" s="1"/>
  <c r="E230" i="20"/>
  <c r="D230" i="20"/>
  <c r="E126" i="27"/>
  <c r="K128" i="20"/>
  <c r="S29" i="25" s="1"/>
  <c r="I152" i="20"/>
  <c r="E150" i="27"/>
  <c r="K152" i="20"/>
  <c r="J44" i="25" s="1"/>
  <c r="D166" i="27"/>
  <c r="J168" i="20"/>
  <c r="L48" i="25" s="1"/>
  <c r="I168" i="20"/>
  <c r="E225" i="27"/>
  <c r="K227" i="20"/>
  <c r="M62" i="25" s="1"/>
  <c r="K210" i="20"/>
  <c r="J57" i="25" s="1"/>
  <c r="E208" i="27"/>
  <c r="E200" i="27"/>
  <c r="K202" i="20"/>
  <c r="G61" i="25" s="1"/>
  <c r="I105" i="20"/>
  <c r="J105" i="20"/>
  <c r="L30" i="25" s="1"/>
  <c r="D103" i="27"/>
  <c r="D124" i="27"/>
  <c r="I126" i="20"/>
  <c r="T29" i="20"/>
  <c r="J126" i="20"/>
  <c r="R27" i="25" s="1"/>
  <c r="J164" i="20"/>
  <c r="L44" i="25" s="1"/>
  <c r="D162" i="27"/>
  <c r="I164" i="20"/>
  <c r="E212" i="27"/>
  <c r="K214" i="20"/>
  <c r="J61" i="25" s="1"/>
  <c r="E136" i="27"/>
  <c r="K138" i="20"/>
  <c r="G42" i="25" s="1"/>
  <c r="V30" i="20"/>
  <c r="J117" i="20"/>
  <c r="O30" i="25" s="1"/>
  <c r="D115" i="27"/>
  <c r="I117" i="20"/>
  <c r="J119" i="20"/>
  <c r="O32" i="25" s="1"/>
  <c r="I119" i="20"/>
  <c r="D117" i="27"/>
  <c r="K92" i="20"/>
  <c r="J29" i="25" s="1"/>
  <c r="E90" i="27"/>
  <c r="D31" i="27"/>
  <c r="I33" i="20"/>
  <c r="J33" i="20"/>
  <c r="I15" i="25" s="1"/>
  <c r="D69" i="20"/>
  <c r="C13" i="18" s="1"/>
  <c r="E13" i="18" s="1"/>
  <c r="J19" i="27" s="1"/>
  <c r="E69" i="20"/>
  <c r="C25" i="18" s="1"/>
  <c r="E25" i="18" s="1"/>
  <c r="K19" i="27" s="1"/>
  <c r="E148" i="27"/>
  <c r="V31" i="20"/>
  <c r="K150" i="20"/>
  <c r="J42" i="25" s="1"/>
  <c r="E234" i="20"/>
  <c r="D234" i="20"/>
  <c r="J152" i="20"/>
  <c r="I44" i="25" s="1"/>
  <c r="D150" i="27"/>
  <c r="K155" i="20"/>
  <c r="J47" i="25" s="1"/>
  <c r="E153" i="27"/>
  <c r="D225" i="27"/>
  <c r="I227" i="20"/>
  <c r="J227" i="20"/>
  <c r="L62" i="25" s="1"/>
  <c r="E178" i="27"/>
  <c r="K180" i="20"/>
  <c r="P48" i="25" s="1"/>
  <c r="D88" i="27"/>
  <c r="T26" i="20"/>
  <c r="I90" i="20"/>
  <c r="J90" i="20"/>
  <c r="I27" i="25" s="1"/>
  <c r="J23" i="20"/>
  <c r="F17" i="25" s="1"/>
  <c r="D21" i="27"/>
  <c r="I23" i="20"/>
  <c r="E162" i="27"/>
  <c r="K164" i="20"/>
  <c r="M44" i="25" s="1"/>
  <c r="D55" i="27"/>
  <c r="I57" i="20"/>
  <c r="J57" i="20"/>
  <c r="O15" i="25" s="1"/>
  <c r="E66" i="20"/>
  <c r="D66" i="20"/>
  <c r="J163" i="20"/>
  <c r="L43" i="25" s="1"/>
  <c r="D161" i="27"/>
  <c r="I163" i="20"/>
  <c r="J128" i="20"/>
  <c r="R29" i="25" s="1"/>
  <c r="D126" i="27"/>
  <c r="I128" i="20"/>
  <c r="J127" i="20"/>
  <c r="R28" i="25" s="1"/>
  <c r="D125" i="27"/>
  <c r="I127" i="20"/>
  <c r="U32" i="20"/>
  <c r="D94" i="27"/>
  <c r="I96" i="20"/>
  <c r="J96" i="20"/>
  <c r="I33" i="25" s="1"/>
  <c r="J204" i="20"/>
  <c r="F63" i="25" s="1"/>
  <c r="I204" i="20"/>
  <c r="D202" i="27"/>
  <c r="E117" i="27"/>
  <c r="K119" i="20"/>
  <c r="P32" i="25" s="1"/>
  <c r="J58" i="20"/>
  <c r="O16" i="25" s="1"/>
  <c r="D56" i="27"/>
  <c r="I58" i="20"/>
  <c r="J213" i="20"/>
  <c r="I60" i="25" s="1"/>
  <c r="I213" i="20"/>
  <c r="D211" i="27"/>
  <c r="E71" i="20"/>
  <c r="C27" i="18" s="1"/>
  <c r="E27" i="18" s="1"/>
  <c r="K21" i="27" s="1"/>
  <c r="D71" i="20"/>
  <c r="T31" i="20"/>
  <c r="J150" i="20"/>
  <c r="I42" i="25" s="1"/>
  <c r="D148" i="27"/>
  <c r="I150" i="20"/>
  <c r="E240" i="20"/>
  <c r="D240" i="20"/>
  <c r="E45" i="27"/>
  <c r="K47" i="20"/>
  <c r="M17" i="25" s="1"/>
  <c r="I21" i="20"/>
  <c r="D19" i="27"/>
  <c r="J21" i="20"/>
  <c r="F15" i="25" s="1"/>
  <c r="J155" i="20"/>
  <c r="I47" i="25" s="1"/>
  <c r="D153" i="27"/>
  <c r="I155" i="20"/>
  <c r="J167" i="20"/>
  <c r="L47" i="25" s="1"/>
  <c r="I167" i="20"/>
  <c r="D165" i="27"/>
  <c r="D93" i="27"/>
  <c r="I95" i="20"/>
  <c r="J95" i="20"/>
  <c r="I32" i="25" s="1"/>
  <c r="E30" i="27"/>
  <c r="K32" i="20"/>
  <c r="J14" i="25" s="1"/>
  <c r="E118" i="27"/>
  <c r="K120" i="20"/>
  <c r="P33" i="25" s="1"/>
  <c r="I123" i="20"/>
  <c r="I111" i="20"/>
  <c r="D208" i="27"/>
  <c r="T36" i="20"/>
  <c r="I210" i="20"/>
  <c r="J210" i="20"/>
  <c r="I57" i="25" s="1"/>
  <c r="D72" i="20"/>
  <c r="E72" i="20"/>
  <c r="C28" i="18" s="1"/>
  <c r="E28" i="18" s="1"/>
  <c r="K22" i="27" s="1"/>
  <c r="K30" i="20"/>
  <c r="J12" i="25" s="1"/>
  <c r="E28" i="27"/>
  <c r="V21" i="20"/>
  <c r="E142" i="27"/>
  <c r="K144" i="20"/>
  <c r="G48" i="25" s="1"/>
  <c r="J174" i="20"/>
  <c r="O42" i="25" s="1"/>
  <c r="D172" i="27"/>
  <c r="I174" i="20"/>
  <c r="T33" i="20"/>
  <c r="K96" i="20"/>
  <c r="J33" i="25" s="1"/>
  <c r="E94" i="27"/>
  <c r="E202" i="27"/>
  <c r="K204" i="20"/>
  <c r="G63" i="25" s="1"/>
  <c r="J199" i="20"/>
  <c r="F58" i="25" s="1"/>
  <c r="D197" i="27"/>
  <c r="I199" i="20"/>
  <c r="E56" i="27"/>
  <c r="K58" i="20"/>
  <c r="P16" i="25" s="1"/>
  <c r="E211" i="27"/>
  <c r="K213" i="20"/>
  <c r="J60" i="25" s="1"/>
  <c r="E68" i="20"/>
  <c r="C24" i="18" s="1"/>
  <c r="E24" i="18" s="1"/>
  <c r="K18" i="27" s="1"/>
  <c r="D68" i="20"/>
  <c r="J36" i="20"/>
  <c r="I18" i="25" s="1"/>
  <c r="D34" i="27"/>
  <c r="I36" i="20"/>
  <c r="D18" i="27"/>
  <c r="I20" i="20"/>
  <c r="J20" i="20"/>
  <c r="F14" i="25" s="1"/>
  <c r="E236" i="20"/>
  <c r="D236" i="20"/>
  <c r="J47" i="20"/>
  <c r="L17" i="25" s="1"/>
  <c r="D45" i="27"/>
  <c r="I47" i="20"/>
  <c r="K21" i="20"/>
  <c r="G15" i="25" s="1"/>
  <c r="E19" i="27"/>
  <c r="E20" i="27"/>
  <c r="U20" i="20"/>
  <c r="K22" i="20"/>
  <c r="G16" i="25" s="1"/>
  <c r="E165" i="27"/>
  <c r="K167" i="20"/>
  <c r="M47" i="25" s="1"/>
  <c r="E93" i="27"/>
  <c r="K95" i="20"/>
  <c r="J32" i="25" s="1"/>
  <c r="K90" i="20"/>
  <c r="J27" i="25" s="1"/>
  <c r="V26" i="20"/>
  <c r="E88" i="27"/>
  <c r="J59" i="20"/>
  <c r="O17" i="25" s="1"/>
  <c r="I59" i="20"/>
  <c r="D57" i="27"/>
  <c r="I202" i="20"/>
  <c r="J202" i="20"/>
  <c r="F61" i="25" s="1"/>
  <c r="D200" i="27"/>
  <c r="E173" i="27"/>
  <c r="K175" i="20"/>
  <c r="P43" i="25" s="1"/>
  <c r="J223" i="20"/>
  <c r="L58" i="25" s="1"/>
  <c r="I223" i="20"/>
  <c r="D221" i="27"/>
  <c r="I31" i="20"/>
  <c r="E29" i="27"/>
  <c r="K31" i="20"/>
  <c r="J13" i="25" s="1"/>
  <c r="E197" i="27"/>
  <c r="K199" i="20"/>
  <c r="G58" i="25" s="1"/>
  <c r="T28" i="20"/>
  <c r="D114" i="27"/>
  <c r="I116" i="20"/>
  <c r="J116" i="20"/>
  <c r="O29" i="25" s="1"/>
  <c r="I177" i="20"/>
  <c r="K177" i="20"/>
  <c r="P45" i="25" s="1"/>
  <c r="E175" i="27"/>
  <c r="E70" i="20"/>
  <c r="D70" i="20"/>
  <c r="C14" i="18" s="1"/>
  <c r="E14" i="18" s="1"/>
  <c r="J20" i="27" s="1"/>
  <c r="K36" i="20"/>
  <c r="J18" i="25" s="1"/>
  <c r="E34" i="27"/>
  <c r="K44" i="20"/>
  <c r="M14" i="25" s="1"/>
  <c r="E42" i="27"/>
  <c r="J103" i="20"/>
  <c r="L28" i="25" s="1"/>
  <c r="I103" i="20"/>
  <c r="D101" i="27"/>
  <c r="E18" i="27"/>
  <c r="K20" i="20"/>
  <c r="G14" i="25" s="1"/>
  <c r="E237" i="20"/>
  <c r="D237" i="20"/>
  <c r="E100" i="27"/>
  <c r="V27" i="20"/>
  <c r="K102" i="20"/>
  <c r="M27" i="25" s="1"/>
  <c r="J132" i="20"/>
  <c r="R33" i="25" s="1"/>
  <c r="I132" i="20"/>
  <c r="D130" i="27"/>
  <c r="J22" i="20"/>
  <c r="F16" i="25" s="1"/>
  <c r="D20" i="27"/>
  <c r="S20" i="20"/>
  <c r="I22" i="20"/>
  <c r="K118" i="20"/>
  <c r="P31" i="25" s="1"/>
  <c r="E116" i="27"/>
  <c r="I224" i="20"/>
  <c r="E222" i="27"/>
  <c r="K224" i="20"/>
  <c r="M59" i="25" s="1"/>
  <c r="J222" i="20"/>
  <c r="L57" i="25" s="1"/>
  <c r="D220" i="27"/>
  <c r="T37" i="20"/>
  <c r="I222" i="20"/>
  <c r="I30" i="20"/>
  <c r="D28" i="27"/>
  <c r="T21" i="20"/>
  <c r="J30" i="20"/>
  <c r="I12" i="25" s="1"/>
  <c r="E57" i="27"/>
  <c r="K59" i="20"/>
  <c r="P17" i="25" s="1"/>
  <c r="D44" i="27"/>
  <c r="I46" i="20"/>
  <c r="J46" i="20"/>
  <c r="L16" i="25" s="1"/>
  <c r="E166" i="27"/>
  <c r="K168" i="20"/>
  <c r="M48" i="25" s="1"/>
  <c r="S22" i="20"/>
  <c r="E221" i="27"/>
  <c r="K223" i="20"/>
  <c r="M58" i="25" s="1"/>
  <c r="J31" i="20"/>
  <c r="I13" i="25" s="1"/>
  <c r="D29" i="27"/>
  <c r="E32" i="27"/>
  <c r="K34" i="20"/>
  <c r="J16" i="25" s="1"/>
  <c r="E114" i="27"/>
  <c r="K116" i="20"/>
  <c r="P29" i="25" s="1"/>
  <c r="J177" i="20"/>
  <c r="O45" i="25" s="1"/>
  <c r="D175" i="27"/>
  <c r="E43" i="27"/>
  <c r="K45" i="20"/>
  <c r="M15" i="25" s="1"/>
  <c r="J154" i="20"/>
  <c r="I46" i="25" s="1"/>
  <c r="I154" i="20"/>
  <c r="D152" i="27"/>
  <c r="J44" i="20"/>
  <c r="L14" i="25" s="1"/>
  <c r="I44" i="20"/>
  <c r="D42" i="27"/>
  <c r="E101" i="27"/>
  <c r="K103" i="20"/>
  <c r="M28" i="25" s="1"/>
  <c r="E176" i="27"/>
  <c r="K178" i="20"/>
  <c r="P46" i="25" s="1"/>
  <c r="D239" i="20"/>
  <c r="E239" i="20"/>
  <c r="J102" i="20"/>
  <c r="L27" i="25" s="1"/>
  <c r="I102" i="20"/>
  <c r="D100" i="27"/>
  <c r="T27" i="20"/>
  <c r="E130" i="27"/>
  <c r="K132" i="20"/>
  <c r="S33" i="25" s="1"/>
  <c r="J118" i="20"/>
  <c r="O31" i="25" s="1"/>
  <c r="D116" i="27"/>
  <c r="I118" i="20"/>
  <c r="J224" i="20"/>
  <c r="L59" i="25" s="1"/>
  <c r="D222" i="27"/>
  <c r="E229" i="20"/>
  <c r="D229" i="20"/>
  <c r="S27" i="20"/>
  <c r="D95" i="27"/>
  <c r="I25" i="20"/>
  <c r="E52" i="27"/>
  <c r="V23" i="20"/>
  <c r="K54" i="20"/>
  <c r="P12" i="25" s="1"/>
  <c r="V36" i="20"/>
  <c r="E209" i="27"/>
  <c r="K211" i="20"/>
  <c r="J58" i="25" s="1"/>
  <c r="D32" i="27"/>
  <c r="I34" i="20"/>
  <c r="J34" i="20"/>
  <c r="I16" i="25" s="1"/>
  <c r="K198" i="20"/>
  <c r="G57" i="25" s="1"/>
  <c r="E196" i="27"/>
  <c r="V35" i="20"/>
  <c r="E106" i="27"/>
  <c r="K108" i="20"/>
  <c r="M33" i="25" s="1"/>
  <c r="E137" i="27"/>
  <c r="K139" i="20"/>
  <c r="G43" i="25" s="1"/>
  <c r="J45" i="20"/>
  <c r="L15" i="25" s="1"/>
  <c r="D43" i="27"/>
  <c r="I45" i="20"/>
  <c r="K154" i="20"/>
  <c r="J46" i="25" s="1"/>
  <c r="E152" i="27"/>
  <c r="I165" i="20"/>
  <c r="J165" i="20"/>
  <c r="L45" i="25" s="1"/>
  <c r="D163" i="27"/>
  <c r="I178" i="20"/>
  <c r="J178" i="20"/>
  <c r="O46" i="25" s="1"/>
  <c r="D176" i="27"/>
  <c r="E235" i="20"/>
  <c r="D235" i="20"/>
  <c r="J203" i="20"/>
  <c r="F62" i="25" s="1"/>
  <c r="D201" i="27"/>
  <c r="I203" i="20"/>
  <c r="E226" i="27"/>
  <c r="K228" i="20"/>
  <c r="M63" i="25" s="1"/>
  <c r="I97" i="20"/>
  <c r="D52" i="27"/>
  <c r="J54" i="20"/>
  <c r="O12" i="25" s="1"/>
  <c r="I54" i="20"/>
  <c r="T23" i="20"/>
  <c r="J211" i="20"/>
  <c r="I58" i="25" s="1"/>
  <c r="D209" i="27"/>
  <c r="I211" i="20"/>
  <c r="E214" i="27"/>
  <c r="K216" i="20"/>
  <c r="J63" i="25" s="1"/>
  <c r="I198" i="20"/>
  <c r="J198" i="20"/>
  <c r="F57" i="25" s="1"/>
  <c r="D196" i="27"/>
  <c r="T35" i="20"/>
  <c r="J108" i="20"/>
  <c r="L33" i="25" s="1"/>
  <c r="D106" i="27"/>
  <c r="I108" i="20"/>
  <c r="J139" i="20"/>
  <c r="F43" i="25" s="1"/>
  <c r="D137" i="27"/>
  <c r="I139" i="20"/>
  <c r="J151" i="20"/>
  <c r="I43" i="25" s="1"/>
  <c r="D149" i="27"/>
  <c r="I151" i="20"/>
  <c r="I24" i="20"/>
  <c r="D22" i="27"/>
  <c r="J24" i="20"/>
  <c r="F18" i="25" s="1"/>
  <c r="E163" i="27"/>
  <c r="K165" i="20"/>
  <c r="M45" i="25" s="1"/>
  <c r="E129" i="27"/>
  <c r="K131" i="20"/>
  <c r="S32" i="25" s="1"/>
  <c r="E238" i="20"/>
  <c r="D238" i="20"/>
  <c r="D160" i="27"/>
  <c r="I162" i="20"/>
  <c r="T32" i="20"/>
  <c r="J162" i="20"/>
  <c r="L42" i="25" s="1"/>
  <c r="J130" i="20"/>
  <c r="R31" i="25" s="1"/>
  <c r="I130" i="20"/>
  <c r="D128" i="27"/>
  <c r="K203" i="20"/>
  <c r="G62" i="25" s="1"/>
  <c r="E201" i="27"/>
  <c r="J200" i="20"/>
  <c r="F59" i="25" s="1"/>
  <c r="D198" i="27"/>
  <c r="I200" i="20"/>
  <c r="J226" i="20"/>
  <c r="L61" i="25" s="1"/>
  <c r="D224" i="27"/>
  <c r="I226" i="20"/>
  <c r="E21" i="27"/>
  <c r="K23" i="20"/>
  <c r="G17" i="25" s="1"/>
  <c r="K222" i="20"/>
  <c r="M57" i="25" s="1"/>
  <c r="E220" i="27"/>
  <c r="V37" i="20"/>
  <c r="K126" i="20"/>
  <c r="S27" i="25" s="1"/>
  <c r="E124" i="27"/>
  <c r="V29" i="20"/>
  <c r="K123" i="20"/>
  <c r="S24" i="25" s="1"/>
  <c r="E58" i="27"/>
  <c r="K60" i="20"/>
  <c r="P18" i="25" s="1"/>
  <c r="V28" i="20"/>
  <c r="K114" i="20"/>
  <c r="P27" i="25" s="1"/>
  <c r="E112" i="27"/>
  <c r="I141" i="20"/>
  <c r="E139" i="27"/>
  <c r="K141" i="20"/>
  <c r="G45" i="25" s="1"/>
  <c r="I216" i="20"/>
  <c r="J216" i="20"/>
  <c r="I63" i="25" s="1"/>
  <c r="D214" i="27"/>
  <c r="J35" i="20"/>
  <c r="I17" i="25" s="1"/>
  <c r="D33" i="27"/>
  <c r="I35" i="20"/>
  <c r="J19" i="20"/>
  <c r="F13" i="25" s="1"/>
  <c r="D17" i="27"/>
  <c r="I19" i="20"/>
  <c r="I93" i="20"/>
  <c r="J93" i="20"/>
  <c r="I30" i="25" s="1"/>
  <c r="D91" i="27"/>
  <c r="E149" i="27"/>
  <c r="K151" i="20"/>
  <c r="J43" i="25" s="1"/>
  <c r="K24" i="20"/>
  <c r="G18" i="25" s="1"/>
  <c r="E22" i="27"/>
  <c r="D129" i="27"/>
  <c r="J131" i="20"/>
  <c r="R32" i="25" s="1"/>
  <c r="I131" i="20"/>
  <c r="E160" i="27"/>
  <c r="K162" i="20"/>
  <c r="M42" i="25" s="1"/>
  <c r="V32" i="20"/>
  <c r="E128" i="27"/>
  <c r="K130" i="20"/>
  <c r="S31" i="25" s="1"/>
  <c r="D183" i="27"/>
  <c r="J185" i="20"/>
  <c r="R41" i="25" s="1"/>
  <c r="U27" i="20"/>
  <c r="K134" i="20"/>
  <c r="G38" i="25" s="1"/>
  <c r="J109" i="20"/>
  <c r="O22" i="25" s="1"/>
  <c r="S32" i="20"/>
  <c r="U21" i="20"/>
  <c r="I197" i="20"/>
  <c r="I161" i="20"/>
  <c r="D159" i="27"/>
  <c r="C21" i="18"/>
  <c r="E21" i="18" s="1"/>
  <c r="K15" i="27" s="1"/>
  <c r="K27" i="27" s="1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I29" i="20"/>
  <c r="K29" i="20"/>
  <c r="J11" i="25" s="1"/>
  <c r="K184" i="20"/>
  <c r="S40" i="25" s="1"/>
  <c r="E182" i="27"/>
  <c r="S35" i="20"/>
  <c r="E132" i="27"/>
  <c r="D111" i="27"/>
  <c r="D107" i="27"/>
  <c r="J113" i="20"/>
  <c r="O26" i="25" s="1"/>
  <c r="E48" i="27"/>
  <c r="K25" i="19"/>
  <c r="K53" i="20"/>
  <c r="P11" i="25" s="1"/>
  <c r="K29" i="19"/>
  <c r="E36" i="27"/>
  <c r="E85" i="27"/>
  <c r="I50" i="20"/>
  <c r="I87" i="20"/>
  <c r="C19" i="18"/>
  <c r="E19" i="18" s="1"/>
  <c r="K13" i="27" s="1"/>
  <c r="E10" i="26" s="1"/>
  <c r="E277" i="20"/>
  <c r="I277" i="20" s="1"/>
  <c r="K22" i="19"/>
  <c r="K21" i="19"/>
  <c r="K23" i="19"/>
  <c r="K10" i="19"/>
  <c r="K16" i="19"/>
  <c r="K9" i="19"/>
  <c r="K18" i="19"/>
  <c r="K17" i="19"/>
  <c r="K15" i="19"/>
  <c r="K28" i="19"/>
  <c r="K14" i="19"/>
  <c r="K24" i="19"/>
  <c r="K11" i="19"/>
  <c r="K20" i="19"/>
  <c r="K32" i="19"/>
  <c r="K19" i="19"/>
  <c r="K100" i="20"/>
  <c r="M25" i="25" s="1"/>
  <c r="E98" i="27"/>
  <c r="D61" i="27"/>
  <c r="I63" i="20"/>
  <c r="J63" i="20"/>
  <c r="R9" i="25" s="1"/>
  <c r="E194" i="27"/>
  <c r="K196" i="20"/>
  <c r="G55" i="25" s="1"/>
  <c r="E180" i="27"/>
  <c r="K182" i="20"/>
  <c r="S38" i="25" s="1"/>
  <c r="U34" i="20"/>
  <c r="J170" i="20"/>
  <c r="O38" i="25" s="1"/>
  <c r="D168" i="27"/>
  <c r="I170" i="20"/>
  <c r="K194" i="20"/>
  <c r="G53" i="25" s="1"/>
  <c r="E192" i="27"/>
  <c r="I182" i="20"/>
  <c r="J41" i="20"/>
  <c r="L11" i="25" s="1"/>
  <c r="D39" i="27"/>
  <c r="I41" i="20"/>
  <c r="J124" i="20"/>
  <c r="R25" i="25" s="1"/>
  <c r="D122" i="27"/>
  <c r="I124" i="20"/>
  <c r="I122" i="20"/>
  <c r="D120" i="27"/>
  <c r="J122" i="20"/>
  <c r="R23" i="25" s="1"/>
  <c r="E50" i="27"/>
  <c r="K52" i="20"/>
  <c r="P10" i="25" s="1"/>
  <c r="J125" i="20"/>
  <c r="R26" i="25" s="1"/>
  <c r="I125" i="20"/>
  <c r="D123" i="27"/>
  <c r="E108" i="27"/>
  <c r="K110" i="20"/>
  <c r="P23" i="25" s="1"/>
  <c r="K49" i="20"/>
  <c r="P7" i="25" s="1"/>
  <c r="E47" i="27"/>
  <c r="U23" i="20"/>
  <c r="U28" i="20"/>
  <c r="C6" i="18"/>
  <c r="D169" i="27"/>
  <c r="I171" i="20"/>
  <c r="J171" i="20"/>
  <c r="O39" i="25" s="1"/>
  <c r="C20" i="18"/>
  <c r="E20" i="18" s="1"/>
  <c r="K14" i="27" s="1"/>
  <c r="E170" i="27"/>
  <c r="K172" i="20"/>
  <c r="P40" i="25" s="1"/>
  <c r="C7" i="18"/>
  <c r="J27" i="20"/>
  <c r="I9" i="25" s="1"/>
  <c r="I27" i="20"/>
  <c r="D25" i="27"/>
  <c r="J133" i="20"/>
  <c r="F37" i="25" s="1"/>
  <c r="D131" i="27"/>
  <c r="I133" i="20"/>
  <c r="S30" i="20"/>
  <c r="D119" i="27"/>
  <c r="I121" i="20"/>
  <c r="J121" i="20"/>
  <c r="R22" i="25" s="1"/>
  <c r="S29" i="20"/>
  <c r="E97" i="27"/>
  <c r="K99" i="20"/>
  <c r="M24" i="25" s="1"/>
  <c r="U30" i="20"/>
  <c r="E134" i="27"/>
  <c r="K136" i="20"/>
  <c r="G40" i="25" s="1"/>
  <c r="J277" i="20"/>
  <c r="S42" i="20"/>
  <c r="J173" i="20"/>
  <c r="O41" i="25" s="1"/>
  <c r="D171" i="27"/>
  <c r="I173" i="20"/>
  <c r="I136" i="20"/>
  <c r="J253" i="20"/>
  <c r="D251" i="27"/>
  <c r="I253" i="20"/>
  <c r="S40" i="20"/>
  <c r="E84" i="27"/>
  <c r="K86" i="20"/>
  <c r="J23" i="25" s="1"/>
  <c r="U26" i="20"/>
  <c r="D230" i="27"/>
  <c r="I232" i="20"/>
  <c r="J232" i="20"/>
  <c r="O55" i="25" s="1"/>
  <c r="E158" i="27"/>
  <c r="K160" i="20"/>
  <c r="M40" i="25" s="1"/>
  <c r="I160" i="20"/>
  <c r="I196" i="20"/>
  <c r="S36" i="20"/>
  <c r="D203" i="27"/>
  <c r="I205" i="20"/>
  <c r="J205" i="20"/>
  <c r="I52" i="25" s="1"/>
  <c r="I278" i="20"/>
  <c r="J278" i="20"/>
  <c r="D157" i="27"/>
  <c r="I159" i="20"/>
  <c r="J159" i="20"/>
  <c r="L39" i="25" s="1"/>
  <c r="J148" i="20"/>
  <c r="I40" i="25" s="1"/>
  <c r="I148" i="20"/>
  <c r="D146" i="27"/>
  <c r="I51" i="20"/>
  <c r="D49" i="27"/>
  <c r="J51" i="20"/>
  <c r="O9" i="25" s="1"/>
  <c r="K169" i="20"/>
  <c r="P37" i="25" s="1"/>
  <c r="U33" i="20"/>
  <c r="E167" i="27"/>
  <c r="S33" i="20"/>
  <c r="J137" i="20"/>
  <c r="F41" i="25" s="1"/>
  <c r="D135" i="27"/>
  <c r="I137" i="20"/>
  <c r="I147" i="20"/>
  <c r="D145" i="27"/>
  <c r="J147" i="20"/>
  <c r="I39" i="25" s="1"/>
  <c r="I100" i="20"/>
  <c r="I158" i="20"/>
  <c r="D156" i="27"/>
  <c r="J158" i="20"/>
  <c r="L38" i="25" s="1"/>
  <c r="E110" i="27"/>
  <c r="K112" i="20"/>
  <c r="P25" i="25" s="1"/>
  <c r="U44" i="20"/>
  <c r="K301" i="20"/>
  <c r="E38" i="27"/>
  <c r="K40" i="20"/>
  <c r="M10" i="25" s="1"/>
  <c r="U22" i="20"/>
  <c r="E35" i="27"/>
  <c r="K37" i="20"/>
  <c r="M7" i="25" s="1"/>
  <c r="K101" i="20"/>
  <c r="M26" i="25" s="1"/>
  <c r="E99" i="27"/>
  <c r="I169" i="20"/>
  <c r="D143" i="27"/>
  <c r="I145" i="20"/>
  <c r="J145" i="20"/>
  <c r="I37" i="25" s="1"/>
  <c r="S31" i="20"/>
  <c r="D144" i="27"/>
  <c r="I146" i="20"/>
  <c r="J146" i="20"/>
  <c r="I38" i="25" s="1"/>
  <c r="U35" i="20"/>
  <c r="E24" i="27"/>
  <c r="K26" i="20"/>
  <c r="J8" i="25" s="1"/>
  <c r="D8" i="20"/>
  <c r="G26" i="19"/>
  <c r="E26" i="19"/>
  <c r="G12" i="19"/>
  <c r="G30" i="19"/>
  <c r="E12" i="19"/>
  <c r="D26" i="19"/>
  <c r="D9" i="20"/>
  <c r="E9" i="20"/>
  <c r="D12" i="19"/>
  <c r="E30" i="19"/>
  <c r="E10" i="20"/>
  <c r="D10" i="20"/>
  <c r="E8" i="20"/>
  <c r="C9" i="18" l="1"/>
  <c r="K231" i="20"/>
  <c r="P54" i="25" s="1"/>
  <c r="E229" i="27"/>
  <c r="J65" i="20"/>
  <c r="R11" i="25" s="1"/>
  <c r="C17" i="18"/>
  <c r="E17" i="18" s="1"/>
  <c r="K11" i="27" s="1"/>
  <c r="K23" i="27" s="1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C5" i="18"/>
  <c r="E5" i="18" s="1"/>
  <c r="J11" i="27" s="1"/>
  <c r="D63" i="27"/>
  <c r="J64" i="20"/>
  <c r="R10" i="25" s="1"/>
  <c r="C8" i="18"/>
  <c r="I64" i="20"/>
  <c r="C18" i="18"/>
  <c r="E18" i="18" s="1"/>
  <c r="K12" i="27" s="1"/>
  <c r="K24" i="27" s="1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S24" i="20"/>
  <c r="E12" i="26"/>
  <c r="U42" i="20"/>
  <c r="K277" i="20"/>
  <c r="S38" i="20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E60" i="27"/>
  <c r="K62" i="20"/>
  <c r="S8" i="25" s="1"/>
  <c r="K12" i="19"/>
  <c r="C8" i="20"/>
  <c r="I8" i="20"/>
  <c r="J8" i="20"/>
  <c r="I10" i="20"/>
  <c r="G37" i="19" s="1"/>
  <c r="C10" i="20"/>
  <c r="C33" i="18" s="1"/>
  <c r="E33" i="18" s="1"/>
  <c r="J10" i="20"/>
  <c r="J9" i="20"/>
  <c r="C9" i="20"/>
  <c r="I9" i="20"/>
  <c r="K8" i="20"/>
  <c r="K10" i="20"/>
  <c r="K9" i="20"/>
  <c r="K26" i="19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J68" i="20"/>
  <c r="R14" i="25" s="1"/>
  <c r="D66" i="27"/>
  <c r="I68" i="20"/>
  <c r="J237" i="20"/>
  <c r="O60" i="25" s="1"/>
  <c r="D235" i="27"/>
  <c r="I237" i="20"/>
  <c r="E66" i="27"/>
  <c r="K68" i="20"/>
  <c r="S14" i="25" s="1"/>
  <c r="J240" i="20"/>
  <c r="O63" i="25" s="1"/>
  <c r="D238" i="27"/>
  <c r="I240" i="20"/>
  <c r="J66" i="20"/>
  <c r="R12" i="25" s="1"/>
  <c r="I66" i="20"/>
  <c r="D64" i="27"/>
  <c r="T24" i="20"/>
  <c r="J67" i="20"/>
  <c r="R13" i="25" s="1"/>
  <c r="I67" i="20"/>
  <c r="D65" i="27"/>
  <c r="I61" i="20"/>
  <c r="J61" i="20"/>
  <c r="R7" i="25" s="1"/>
  <c r="D59" i="27"/>
  <c r="E235" i="27"/>
  <c r="K237" i="20"/>
  <c r="P60" i="25" s="1"/>
  <c r="E238" i="27"/>
  <c r="K240" i="20"/>
  <c r="P63" i="25" s="1"/>
  <c r="E64" i="27"/>
  <c r="V24" i="20"/>
  <c r="K66" i="20"/>
  <c r="S12" i="25" s="1"/>
  <c r="E65" i="27"/>
  <c r="K67" i="20"/>
  <c r="S13" i="25" s="1"/>
  <c r="E59" i="27"/>
  <c r="K61" i="20"/>
  <c r="S7" i="25" s="1"/>
  <c r="U24" i="20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18" i="26"/>
  <c r="E15" i="26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E236" i="27"/>
  <c r="K238" i="20"/>
  <c r="P61" i="25" s="1"/>
  <c r="I236" i="20"/>
  <c r="D234" i="27"/>
  <c r="J236" i="20"/>
  <c r="O59" i="25" s="1"/>
  <c r="J72" i="20"/>
  <c r="R18" i="25" s="1"/>
  <c r="D70" i="27"/>
  <c r="I72" i="20"/>
  <c r="J71" i="20"/>
  <c r="R17" i="25" s="1"/>
  <c r="D69" i="27"/>
  <c r="I71" i="20"/>
  <c r="K236" i="20"/>
  <c r="P59" i="25" s="1"/>
  <c r="E234" i="27"/>
  <c r="E69" i="27"/>
  <c r="K71" i="20"/>
  <c r="S17" i="25" s="1"/>
  <c r="C15" i="18"/>
  <c r="E15" i="18" s="1"/>
  <c r="J21" i="27" s="1"/>
  <c r="J230" i="20"/>
  <c r="O53" i="25" s="1"/>
  <c r="I230" i="20"/>
  <c r="D228" i="27"/>
  <c r="D231" i="27"/>
  <c r="I233" i="20"/>
  <c r="J233" i="20"/>
  <c r="O56" i="25" s="1"/>
  <c r="E237" i="27"/>
  <c r="K239" i="20"/>
  <c r="P62" i="25" s="1"/>
  <c r="C12" i="18"/>
  <c r="E12" i="18" s="1"/>
  <c r="J18" i="27" s="1"/>
  <c r="D232" i="27"/>
  <c r="T38" i="20"/>
  <c r="I234" i="20"/>
  <c r="J234" i="20"/>
  <c r="O57" i="25" s="1"/>
  <c r="K230" i="20"/>
  <c r="P53" i="25" s="1"/>
  <c r="E228" i="27"/>
  <c r="E231" i="27"/>
  <c r="K233" i="20"/>
  <c r="P56" i="25" s="1"/>
  <c r="D17" i="26"/>
  <c r="J32" i="27"/>
  <c r="J44" i="27" s="1"/>
  <c r="J56" i="27" s="1"/>
  <c r="J68" i="27" s="1"/>
  <c r="J80" i="27" s="1"/>
  <c r="J92" i="27" s="1"/>
  <c r="J104" i="27" s="1"/>
  <c r="J116" i="27" s="1"/>
  <c r="J128" i="27" s="1"/>
  <c r="J140" i="27" s="1"/>
  <c r="J152" i="27" s="1"/>
  <c r="J164" i="27" s="1"/>
  <c r="J176" i="27" s="1"/>
  <c r="J188" i="27" s="1"/>
  <c r="J200" i="27" s="1"/>
  <c r="J212" i="27" s="1"/>
  <c r="U38" i="20"/>
  <c r="J29" i="27"/>
  <c r="J41" i="27" s="1"/>
  <c r="J53" i="27" s="1"/>
  <c r="J65" i="27" s="1"/>
  <c r="J77" i="27" s="1"/>
  <c r="J89" i="27" s="1"/>
  <c r="J101" i="27" s="1"/>
  <c r="J113" i="27" s="1"/>
  <c r="J125" i="27" s="1"/>
  <c r="J137" i="27" s="1"/>
  <c r="J149" i="27" s="1"/>
  <c r="J161" i="27" s="1"/>
  <c r="J173" i="27" s="1"/>
  <c r="J185" i="27" s="1"/>
  <c r="J197" i="27" s="1"/>
  <c r="J209" i="27" s="1"/>
  <c r="D14" i="26"/>
  <c r="J239" i="20"/>
  <c r="O62" i="25" s="1"/>
  <c r="D237" i="27"/>
  <c r="I239" i="20"/>
  <c r="E232" i="27"/>
  <c r="K234" i="20"/>
  <c r="P57" i="25" s="1"/>
  <c r="V38" i="20"/>
  <c r="J238" i="20"/>
  <c r="O61" i="25" s="1"/>
  <c r="D236" i="27"/>
  <c r="I238" i="20"/>
  <c r="E70" i="27"/>
  <c r="K72" i="20"/>
  <c r="S18" i="25" s="1"/>
  <c r="C16" i="18"/>
  <c r="E16" i="18" s="1"/>
  <c r="J22" i="27" s="1"/>
  <c r="J235" i="20"/>
  <c r="O58" i="25" s="1"/>
  <c r="I235" i="20"/>
  <c r="D233" i="27"/>
  <c r="C10" i="18"/>
  <c r="E10" i="18" s="1"/>
  <c r="J16" i="27" s="1"/>
  <c r="C23" i="18"/>
  <c r="E23" i="18" s="1"/>
  <c r="K17" i="27" s="1"/>
  <c r="M17" i="27" s="1"/>
  <c r="E233" i="27"/>
  <c r="K235" i="20"/>
  <c r="P58" i="25" s="1"/>
  <c r="J229" i="20"/>
  <c r="O52" i="25" s="1"/>
  <c r="D227" i="27"/>
  <c r="I229" i="20"/>
  <c r="D16" i="26"/>
  <c r="J31" i="27"/>
  <c r="J43" i="27" s="1"/>
  <c r="J55" i="27" s="1"/>
  <c r="J67" i="27" s="1"/>
  <c r="J79" i="27" s="1"/>
  <c r="J91" i="27" s="1"/>
  <c r="J103" i="27" s="1"/>
  <c r="J115" i="27" s="1"/>
  <c r="J127" i="27" s="1"/>
  <c r="J139" i="27" s="1"/>
  <c r="J151" i="27" s="1"/>
  <c r="J163" i="27" s="1"/>
  <c r="J175" i="27" s="1"/>
  <c r="J187" i="27" s="1"/>
  <c r="J199" i="27" s="1"/>
  <c r="J211" i="27" s="1"/>
  <c r="M19" i="27"/>
  <c r="C22" i="18"/>
  <c r="E22" i="18" s="1"/>
  <c r="K16" i="27" s="1"/>
  <c r="E227" i="27"/>
  <c r="K229" i="20"/>
  <c r="P52" i="25" s="1"/>
  <c r="J70" i="20"/>
  <c r="R16" i="25" s="1"/>
  <c r="D68" i="27"/>
  <c r="I70" i="20"/>
  <c r="E68" i="27"/>
  <c r="K70" i="20"/>
  <c r="S16" i="25" s="1"/>
  <c r="C26" i="18"/>
  <c r="E26" i="18" s="1"/>
  <c r="K20" i="27" s="1"/>
  <c r="M20" i="27" s="1"/>
  <c r="E67" i="27"/>
  <c r="K69" i="20"/>
  <c r="S15" i="25" s="1"/>
  <c r="J69" i="20"/>
  <c r="R15" i="25" s="1"/>
  <c r="D67" i="27"/>
  <c r="I69" i="20"/>
  <c r="K30" i="19"/>
  <c r="E7" i="18"/>
  <c r="J13" i="27" s="1"/>
  <c r="E11" i="26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6" i="18"/>
  <c r="J12" i="27" s="1"/>
  <c r="J23" i="27"/>
  <c r="D8" i="26"/>
  <c r="E8" i="18"/>
  <c r="J14" i="27" s="1"/>
  <c r="E9" i="18"/>
  <c r="J15" i="27" s="1"/>
  <c r="V7" i="25"/>
  <c r="M11" i="27" l="1"/>
  <c r="O11" i="27" s="1"/>
  <c r="P11" i="27" s="1"/>
  <c r="N12" i="27" s="1"/>
  <c r="E8" i="26"/>
  <c r="E9" i="26"/>
  <c r="D37" i="19"/>
  <c r="D7" i="27"/>
  <c r="J7" i="27" s="1"/>
  <c r="C42" i="18"/>
  <c r="E42" i="18" s="1"/>
  <c r="C45" i="18"/>
  <c r="E45" i="18" s="1"/>
  <c r="E7" i="27"/>
  <c r="K7" i="27" s="1"/>
  <c r="C48" i="18"/>
  <c r="E48" i="18" s="1"/>
  <c r="C43" i="18"/>
  <c r="E43" i="18" s="1"/>
  <c r="D15" i="26"/>
  <c r="J30" i="27"/>
  <c r="J42" i="27" s="1"/>
  <c r="J54" i="27" s="1"/>
  <c r="J66" i="27" s="1"/>
  <c r="J78" i="27" s="1"/>
  <c r="J90" i="27" s="1"/>
  <c r="J102" i="27" s="1"/>
  <c r="J114" i="27" s="1"/>
  <c r="J126" i="27" s="1"/>
  <c r="J138" i="27" s="1"/>
  <c r="J150" i="27" s="1"/>
  <c r="J162" i="27" s="1"/>
  <c r="J174" i="27" s="1"/>
  <c r="J186" i="27" s="1"/>
  <c r="J198" i="27" s="1"/>
  <c r="J210" i="27" s="1"/>
  <c r="J222" i="27" s="1"/>
  <c r="J234" i="27" s="1"/>
  <c r="M18" i="27"/>
  <c r="C49" i="18"/>
  <c r="E49" i="18" s="1"/>
  <c r="J28" i="27"/>
  <c r="J40" i="27" s="1"/>
  <c r="J52" i="27" s="1"/>
  <c r="J64" i="27" s="1"/>
  <c r="J76" i="27" s="1"/>
  <c r="J88" i="27" s="1"/>
  <c r="J100" i="27" s="1"/>
  <c r="J112" i="27" s="1"/>
  <c r="J124" i="27" s="1"/>
  <c r="J136" i="27" s="1"/>
  <c r="J148" i="27" s="1"/>
  <c r="J160" i="27" s="1"/>
  <c r="J172" i="27" s="1"/>
  <c r="J184" i="27" s="1"/>
  <c r="J196" i="27" s="1"/>
  <c r="J208" i="27" s="1"/>
  <c r="J220" i="27" s="1"/>
  <c r="D13" i="26"/>
  <c r="M16" i="27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E14" i="26"/>
  <c r="C50" i="18"/>
  <c r="E50" i="18" s="1"/>
  <c r="M22" i="27"/>
  <c r="J34" i="27"/>
  <c r="J46" i="27" s="1"/>
  <c r="J58" i="27" s="1"/>
  <c r="J70" i="27" s="1"/>
  <c r="J82" i="27" s="1"/>
  <c r="J94" i="27" s="1"/>
  <c r="J106" i="27" s="1"/>
  <c r="J118" i="27" s="1"/>
  <c r="J130" i="27" s="1"/>
  <c r="J142" i="27" s="1"/>
  <c r="J154" i="27" s="1"/>
  <c r="J166" i="27" s="1"/>
  <c r="J178" i="27" s="1"/>
  <c r="J190" i="27" s="1"/>
  <c r="J202" i="27" s="1"/>
  <c r="J214" i="27" s="1"/>
  <c r="J226" i="27" s="1"/>
  <c r="D19" i="26"/>
  <c r="C46" i="18"/>
  <c r="E46" i="18" s="1"/>
  <c r="C41" i="18"/>
  <c r="E41" i="18" s="1"/>
  <c r="J33" i="27"/>
  <c r="J45" i="27" s="1"/>
  <c r="J57" i="27" s="1"/>
  <c r="J69" i="27" s="1"/>
  <c r="J81" i="27" s="1"/>
  <c r="J93" i="27" s="1"/>
  <c r="J105" i="27" s="1"/>
  <c r="J117" i="27" s="1"/>
  <c r="J129" i="27" s="1"/>
  <c r="J141" i="27" s="1"/>
  <c r="J153" i="27" s="1"/>
  <c r="J165" i="27" s="1"/>
  <c r="J177" i="27" s="1"/>
  <c r="J189" i="27" s="1"/>
  <c r="J201" i="27" s="1"/>
  <c r="J213" i="27" s="1"/>
  <c r="J225" i="27" s="1"/>
  <c r="J237" i="27" s="1"/>
  <c r="D18" i="26"/>
  <c r="M21" i="27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C40" i="18"/>
  <c r="E40" i="18" s="1"/>
  <c r="C47" i="18"/>
  <c r="E47" i="18" s="1"/>
  <c r="C51" i="18"/>
  <c r="E51" i="18" s="1"/>
  <c r="C44" i="18"/>
  <c r="E44" i="18" s="1"/>
  <c r="K32" i="27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E17" i="26"/>
  <c r="M13" i="27"/>
  <c r="J25" i="27"/>
  <c r="J37" i="27" s="1"/>
  <c r="J49" i="27" s="1"/>
  <c r="J61" i="27" s="1"/>
  <c r="J73" i="27" s="1"/>
  <c r="J85" i="27" s="1"/>
  <c r="J97" i="27" s="1"/>
  <c r="J109" i="27" s="1"/>
  <c r="J121" i="27" s="1"/>
  <c r="J133" i="27" s="1"/>
  <c r="J145" i="27" s="1"/>
  <c r="J157" i="27" s="1"/>
  <c r="J169" i="27" s="1"/>
  <c r="J181" i="27" s="1"/>
  <c r="J193" i="27" s="1"/>
  <c r="J205" i="27" s="1"/>
  <c r="J217" i="27" s="1"/>
  <c r="D10" i="26"/>
  <c r="M14" i="27"/>
  <c r="J26" i="27"/>
  <c r="J38" i="27" s="1"/>
  <c r="J50" i="27" s="1"/>
  <c r="J62" i="27" s="1"/>
  <c r="J74" i="27" s="1"/>
  <c r="J86" i="27" s="1"/>
  <c r="J98" i="27" s="1"/>
  <c r="J110" i="27" s="1"/>
  <c r="J122" i="27" s="1"/>
  <c r="J134" i="27" s="1"/>
  <c r="J146" i="27" s="1"/>
  <c r="J158" i="27" s="1"/>
  <c r="J170" i="27" s="1"/>
  <c r="J182" i="27" s="1"/>
  <c r="J194" i="27" s="1"/>
  <c r="J206" i="27" s="1"/>
  <c r="J218" i="27" s="1"/>
  <c r="D11" i="26"/>
  <c r="F8" i="26"/>
  <c r="J27" i="27"/>
  <c r="J39" i="27" s="1"/>
  <c r="J51" i="27" s="1"/>
  <c r="J63" i="27" s="1"/>
  <c r="J75" i="27" s="1"/>
  <c r="J87" i="27" s="1"/>
  <c r="J99" i="27" s="1"/>
  <c r="J111" i="27" s="1"/>
  <c r="J123" i="27" s="1"/>
  <c r="J135" i="27" s="1"/>
  <c r="J147" i="27" s="1"/>
  <c r="J159" i="27" s="1"/>
  <c r="J171" i="27" s="1"/>
  <c r="J183" i="27" s="1"/>
  <c r="J195" i="27" s="1"/>
  <c r="J207" i="27" s="1"/>
  <c r="J219" i="27" s="1"/>
  <c r="D12" i="26"/>
  <c r="M15" i="27"/>
  <c r="E37" i="19"/>
  <c r="J35" i="27"/>
  <c r="J47" i="27" s="1"/>
  <c r="J59" i="27" s="1"/>
  <c r="J71" i="27" s="1"/>
  <c r="J83" i="27" s="1"/>
  <c r="J95" i="27" s="1"/>
  <c r="J107" i="27" s="1"/>
  <c r="J119" i="27" s="1"/>
  <c r="J131" i="27" s="1"/>
  <c r="J143" i="27" s="1"/>
  <c r="J155" i="27" s="1"/>
  <c r="J167" i="27" s="1"/>
  <c r="J179" i="27" s="1"/>
  <c r="J191" i="27" s="1"/>
  <c r="J203" i="27" s="1"/>
  <c r="J215" i="27" s="1"/>
  <c r="D9" i="26"/>
  <c r="M12" i="27"/>
  <c r="J24" i="27"/>
  <c r="J36" i="27" s="1"/>
  <c r="J48" i="27" s="1"/>
  <c r="J60" i="27" s="1"/>
  <c r="J72" i="27" s="1"/>
  <c r="J84" i="27" s="1"/>
  <c r="J96" i="27" s="1"/>
  <c r="J108" i="27" s="1"/>
  <c r="J120" i="27" s="1"/>
  <c r="J132" i="27" s="1"/>
  <c r="J144" i="27" s="1"/>
  <c r="J156" i="27" s="1"/>
  <c r="J168" i="27" s="1"/>
  <c r="J180" i="27" s="1"/>
  <c r="J192" i="27" s="1"/>
  <c r="J204" i="27" s="1"/>
  <c r="J216" i="27" s="1"/>
  <c r="J224" i="27"/>
  <c r="J221" i="27"/>
  <c r="J223" i="27"/>
  <c r="C36" i="18" l="1"/>
  <c r="C38" i="18" s="1"/>
  <c r="C7" i="27"/>
  <c r="C32" i="18" s="1"/>
  <c r="E32" i="18" s="1"/>
  <c r="E34" i="18" s="1"/>
  <c r="M4" i="27" s="1"/>
  <c r="O12" i="27"/>
  <c r="P12" i="27" s="1"/>
  <c r="N13" i="27" s="1"/>
  <c r="O13" i="27" s="1"/>
  <c r="J235" i="27"/>
  <c r="J246" i="27"/>
  <c r="J229" i="27"/>
  <c r="J228" i="27"/>
  <c r="J231" i="27"/>
  <c r="J230" i="27"/>
  <c r="J238" i="27"/>
  <c r="J232" i="27"/>
  <c r="J233" i="27"/>
  <c r="J227" i="27"/>
  <c r="J249" i="27"/>
  <c r="J236" i="27"/>
  <c r="F9" i="26" l="1"/>
  <c r="C34" i="18"/>
  <c r="E36" i="18"/>
  <c r="E38" i="18" s="1"/>
  <c r="I7" i="27"/>
  <c r="I216" i="27" s="1"/>
  <c r="P13" i="27"/>
  <c r="N14" i="27" s="1"/>
  <c r="O14" i="27" s="1"/>
  <c r="F10" i="26"/>
  <c r="J248" i="27"/>
  <c r="J239" i="27"/>
  <c r="J241" i="27"/>
  <c r="J242" i="27"/>
  <c r="J245" i="27"/>
  <c r="J258" i="27"/>
  <c r="J243" i="27"/>
  <c r="J261" i="27"/>
  <c r="J240" i="27"/>
  <c r="J250" i="27"/>
  <c r="J244" i="27"/>
  <c r="J247" i="27"/>
  <c r="I24" i="27" l="1"/>
  <c r="I59" i="27"/>
  <c r="I249" i="27"/>
  <c r="I34" i="27"/>
  <c r="I145" i="27"/>
  <c r="I79" i="27"/>
  <c r="I114" i="27"/>
  <c r="I205" i="27"/>
  <c r="I45" i="27"/>
  <c r="I151" i="27"/>
  <c r="I113" i="27"/>
  <c r="I158" i="27"/>
  <c r="I130" i="27"/>
  <c r="I187" i="27"/>
  <c r="I91" i="27"/>
  <c r="I71" i="27"/>
  <c r="I257" i="27"/>
  <c r="I70" i="27"/>
  <c r="I37" i="27"/>
  <c r="I219" i="27"/>
  <c r="I208" i="27"/>
  <c r="I164" i="27"/>
  <c r="I231" i="27"/>
  <c r="I242" i="27"/>
  <c r="I196" i="27"/>
  <c r="I150" i="27"/>
  <c r="I178" i="27"/>
  <c r="I69" i="27"/>
  <c r="I81" i="27"/>
  <c r="I192" i="27"/>
  <c r="I186" i="27"/>
  <c r="I189" i="27"/>
  <c r="I39" i="27"/>
  <c r="I104" i="27"/>
  <c r="I191" i="27"/>
  <c r="I13" i="27"/>
  <c r="I87" i="27"/>
  <c r="I152" i="27"/>
  <c r="I46" i="27"/>
  <c r="I118" i="27"/>
  <c r="I227" i="27"/>
  <c r="I171" i="27"/>
  <c r="I57" i="27"/>
  <c r="I38" i="27"/>
  <c r="I42" i="27"/>
  <c r="I201" i="27"/>
  <c r="I234" i="27"/>
  <c r="I20" i="27"/>
  <c r="I133" i="27"/>
  <c r="I168" i="27"/>
  <c r="I160" i="27"/>
  <c r="I55" i="27"/>
  <c r="I255" i="27"/>
  <c r="I56" i="27"/>
  <c r="I136" i="27"/>
  <c r="I48" i="27"/>
  <c r="I43" i="27"/>
  <c r="I78" i="27"/>
  <c r="I53" i="27"/>
  <c r="I67" i="27"/>
  <c r="I243" i="27"/>
  <c r="I179" i="27"/>
  <c r="I82" i="27"/>
  <c r="I94" i="27"/>
  <c r="I123" i="27"/>
  <c r="I154" i="27"/>
  <c r="I40" i="27"/>
  <c r="I35" i="27"/>
  <c r="I18" i="27"/>
  <c r="I96" i="27"/>
  <c r="I233" i="27"/>
  <c r="I66" i="27"/>
  <c r="I131" i="27"/>
  <c r="I165" i="27"/>
  <c r="I240" i="27"/>
  <c r="I50" i="27"/>
  <c r="I122" i="27"/>
  <c r="I209" i="27"/>
  <c r="I72" i="27"/>
  <c r="I17" i="27"/>
  <c r="I212" i="27"/>
  <c r="I23" i="27"/>
  <c r="I222" i="27"/>
  <c r="I128" i="27"/>
  <c r="I62" i="27"/>
  <c r="I103" i="27"/>
  <c r="I260" i="27"/>
  <c r="I252" i="27"/>
  <c r="I124" i="27"/>
  <c r="I261" i="27"/>
  <c r="I76" i="27"/>
  <c r="I61" i="27"/>
  <c r="I83" i="27"/>
  <c r="I102" i="27"/>
  <c r="I68" i="27"/>
  <c r="I258" i="27"/>
  <c r="I236" i="27"/>
  <c r="I175" i="27"/>
  <c r="I206" i="27"/>
  <c r="I162" i="27"/>
  <c r="I85" i="27"/>
  <c r="I73" i="27"/>
  <c r="I65" i="27"/>
  <c r="I93" i="27"/>
  <c r="I89" i="27"/>
  <c r="I107" i="27"/>
  <c r="I100" i="27"/>
  <c r="I116" i="27"/>
  <c r="I99" i="27"/>
  <c r="I220" i="27"/>
  <c r="I129" i="27"/>
  <c r="I237" i="27"/>
  <c r="I137" i="27"/>
  <c r="I121" i="27"/>
  <c r="I203" i="27"/>
  <c r="I244" i="27"/>
  <c r="I52" i="27"/>
  <c r="I239" i="27"/>
  <c r="I101" i="27"/>
  <c r="I155" i="27"/>
  <c r="I250" i="27"/>
  <c r="I49" i="27"/>
  <c r="I117" i="27"/>
  <c r="I51" i="27"/>
  <c r="I16" i="27"/>
  <c r="I127" i="27"/>
  <c r="I86" i="27"/>
  <c r="I88" i="27"/>
  <c r="I41" i="27"/>
  <c r="I228" i="27"/>
  <c r="I202" i="27"/>
  <c r="I226" i="27"/>
  <c r="I251" i="27"/>
  <c r="I248" i="27"/>
  <c r="I156" i="27"/>
  <c r="I221" i="27"/>
  <c r="I54" i="27"/>
  <c r="I256" i="27"/>
  <c r="I21" i="27"/>
  <c r="I173" i="27"/>
  <c r="I12" i="27"/>
  <c r="I90" i="27"/>
  <c r="I108" i="27"/>
  <c r="I135" i="27"/>
  <c r="I31" i="27"/>
  <c r="I238" i="27"/>
  <c r="I213" i="27"/>
  <c r="I172" i="27"/>
  <c r="I143" i="27"/>
  <c r="I147" i="27"/>
  <c r="I241" i="27"/>
  <c r="I169" i="27"/>
  <c r="I230" i="27"/>
  <c r="I80" i="27"/>
  <c r="I14" i="27"/>
  <c r="I95" i="27"/>
  <c r="I25" i="27"/>
  <c r="I125" i="27"/>
  <c r="I32" i="27"/>
  <c r="I112" i="27"/>
  <c r="I170" i="27"/>
  <c r="I74" i="27"/>
  <c r="I247" i="27"/>
  <c r="I64" i="27"/>
  <c r="I109" i="27"/>
  <c r="I232" i="27"/>
  <c r="I224" i="27"/>
  <c r="I194" i="27"/>
  <c r="I253" i="27"/>
  <c r="I11" i="27"/>
  <c r="I134" i="27"/>
  <c r="I254" i="27"/>
  <c r="I176" i="27"/>
  <c r="I235" i="27"/>
  <c r="I180" i="27"/>
  <c r="I75" i="27"/>
  <c r="I138" i="27"/>
  <c r="I182" i="27"/>
  <c r="I63" i="27"/>
  <c r="I229" i="27"/>
  <c r="I47" i="27"/>
  <c r="I166" i="27"/>
  <c r="I132" i="27"/>
  <c r="I211" i="27"/>
  <c r="I110" i="27"/>
  <c r="I60" i="27"/>
  <c r="I184" i="27"/>
  <c r="I210" i="27"/>
  <c r="I115" i="27"/>
  <c r="I106" i="27"/>
  <c r="I92" i="27"/>
  <c r="I111" i="27"/>
  <c r="I144" i="27"/>
  <c r="I190" i="27"/>
  <c r="I185" i="27"/>
  <c r="I198" i="27"/>
  <c r="I215" i="27"/>
  <c r="I98" i="27"/>
  <c r="I84" i="27"/>
  <c r="I30" i="27"/>
  <c r="M3" i="27"/>
  <c r="I36" i="27"/>
  <c r="I120" i="27"/>
  <c r="I217" i="27"/>
  <c r="I167" i="27"/>
  <c r="I149" i="27"/>
  <c r="I163" i="27"/>
  <c r="I105" i="27"/>
  <c r="I157" i="27"/>
  <c r="I207" i="27"/>
  <c r="I181" i="27"/>
  <c r="I44" i="27"/>
  <c r="I58" i="27"/>
  <c r="I223" i="27"/>
  <c r="I27" i="27"/>
  <c r="I141" i="27"/>
  <c r="I159" i="27"/>
  <c r="I126" i="27"/>
  <c r="I146" i="27"/>
  <c r="I119" i="27"/>
  <c r="I259" i="27"/>
  <c r="I22" i="27"/>
  <c r="I28" i="27"/>
  <c r="I161" i="27"/>
  <c r="I245" i="27"/>
  <c r="I193" i="27"/>
  <c r="I200" i="27"/>
  <c r="I218" i="27"/>
  <c r="I26" i="27"/>
  <c r="I33" i="27"/>
  <c r="I195" i="27"/>
  <c r="I214" i="27"/>
  <c r="I15" i="27"/>
  <c r="I97" i="27"/>
  <c r="I174" i="27"/>
  <c r="I19" i="27"/>
  <c r="I188" i="27"/>
  <c r="I183" i="27"/>
  <c r="I197" i="27"/>
  <c r="I140" i="27"/>
  <c r="I204" i="27"/>
  <c r="I246" i="27"/>
  <c r="I29" i="27"/>
  <c r="I139" i="27"/>
  <c r="I225" i="27"/>
  <c r="I153" i="27"/>
  <c r="I199" i="27"/>
  <c r="I177" i="27"/>
  <c r="I142" i="27"/>
  <c r="I77" i="27"/>
  <c r="I148" i="27"/>
  <c r="P14" i="27"/>
  <c r="N15" i="27" s="1"/>
  <c r="O15" i="27" s="1"/>
  <c r="F11" i="26"/>
  <c r="J255" i="27"/>
  <c r="J257" i="27"/>
  <c r="J256" i="27"/>
  <c r="J253" i="27"/>
  <c r="J252" i="27"/>
  <c r="J251" i="27"/>
  <c r="J254" i="27"/>
  <c r="J259" i="27"/>
  <c r="J260" i="27"/>
  <c r="P15" i="27" l="1"/>
  <c r="N16" i="27" s="1"/>
  <c r="O16" i="27" s="1"/>
  <c r="F12" i="26"/>
  <c r="P16" i="27" l="1"/>
  <c r="N17" i="27" s="1"/>
  <c r="O17" i="27" s="1"/>
  <c r="F13" i="26"/>
  <c r="F14" i="26" l="1"/>
  <c r="P17" i="27"/>
  <c r="N18" i="27" s="1"/>
  <c r="O18" i="27" s="1"/>
  <c r="F15" i="26" l="1"/>
  <c r="P18" i="27"/>
  <c r="N19" i="27" s="1"/>
  <c r="O19" i="27" s="1"/>
  <c r="P19" i="27" l="1"/>
  <c r="N20" i="27" s="1"/>
  <c r="O20" i="27" s="1"/>
  <c r="F16" i="26"/>
  <c r="P20" i="27" l="1"/>
  <c r="N21" i="27" s="1"/>
  <c r="O21" i="27" s="1"/>
  <c r="F17" i="26"/>
  <c r="P21" i="27" l="1"/>
  <c r="N22" i="27" s="1"/>
  <c r="O22" i="27" s="1"/>
  <c r="F18" i="26"/>
  <c r="P22" i="27" l="1"/>
  <c r="F19" i="26"/>
  <c r="F21" i="26" s="1"/>
  <c r="F23" i="26" s="1"/>
  <c r="N23" i="27" l="1"/>
  <c r="M23" i="27"/>
  <c r="O23" i="27" l="1"/>
  <c r="P23" i="27" s="1"/>
  <c r="G8" i="26" l="1"/>
  <c r="M24" i="27"/>
  <c r="N24" i="27"/>
  <c r="O24" i="27" l="1"/>
  <c r="G9" i="26" l="1"/>
  <c r="P24" i="27"/>
  <c r="N25" i="27" l="1"/>
  <c r="M25" i="27"/>
  <c r="O25" i="27" l="1"/>
  <c r="P25" i="27" s="1"/>
  <c r="G10" i="26" l="1"/>
  <c r="N26" i="27"/>
  <c r="M26" i="27"/>
  <c r="O26" i="27" l="1"/>
  <c r="P26" i="27" s="1"/>
  <c r="G11" i="26" l="1"/>
  <c r="N27" i="27"/>
  <c r="M27" i="27"/>
  <c r="O27" i="27" l="1"/>
  <c r="P27" i="27" s="1"/>
  <c r="G12" i="26" l="1"/>
  <c r="N28" i="27"/>
  <c r="M28" i="27"/>
  <c r="O28" i="27" l="1"/>
  <c r="P28" i="27" s="1"/>
  <c r="G13" i="26" l="1"/>
  <c r="N29" i="27"/>
  <c r="M29" i="27"/>
  <c r="O29" i="27" l="1"/>
  <c r="P29" i="27" s="1"/>
  <c r="G14" i="26" l="1"/>
  <c r="N30" i="27"/>
  <c r="M30" i="27"/>
  <c r="O30" i="27" l="1"/>
  <c r="G15" i="26" s="1"/>
  <c r="P30" i="27" l="1"/>
  <c r="N31" i="27" s="1"/>
  <c r="M31" i="27" l="1"/>
  <c r="O31" i="27" s="1"/>
  <c r="P31" i="27" l="1"/>
  <c r="N32" i="27" s="1"/>
  <c r="G16" i="26"/>
  <c r="M32" i="27" l="1"/>
  <c r="O32" i="27" s="1"/>
  <c r="P32" i="27" s="1"/>
  <c r="G17" i="26" l="1"/>
  <c r="N33" i="27"/>
  <c r="M33" i="27"/>
  <c r="O33" i="27" l="1"/>
  <c r="P33" i="27" s="1"/>
  <c r="G18" i="26" l="1"/>
  <c r="N34" i="27"/>
  <c r="M34" i="27"/>
  <c r="O34" i="27" l="1"/>
  <c r="P34" i="27" s="1"/>
  <c r="G19" i="26" l="1"/>
  <c r="G21" i="26" s="1"/>
  <c r="G23" i="26" s="1"/>
  <c r="N35" i="27"/>
  <c r="M35" i="27"/>
  <c r="O35" i="27" l="1"/>
  <c r="P35" i="27" s="1"/>
  <c r="H8" i="26" l="1"/>
  <c r="N36" i="27"/>
  <c r="M36" i="27"/>
  <c r="O36" i="27" l="1"/>
  <c r="P36" i="27" s="1"/>
  <c r="H9" i="26" l="1"/>
  <c r="N37" i="27"/>
  <c r="M37" i="27"/>
  <c r="O37" i="27" l="1"/>
  <c r="P37" i="27" s="1"/>
  <c r="H10" i="26" l="1"/>
  <c r="N38" i="27"/>
  <c r="M38" i="27"/>
  <c r="O38" i="27" l="1"/>
  <c r="P38" i="27" s="1"/>
  <c r="H11" i="26" l="1"/>
  <c r="N39" i="27"/>
  <c r="M39" i="27"/>
  <c r="O39" i="27" l="1"/>
  <c r="H12" i="26" s="1"/>
  <c r="P39" i="27" l="1"/>
  <c r="N40" i="27" s="1"/>
  <c r="M40" i="27" l="1"/>
  <c r="O40" i="27" s="1"/>
  <c r="P40" i="27" l="1"/>
  <c r="M41" i="27" s="1"/>
  <c r="H13" i="26"/>
  <c r="N41" i="27" l="1"/>
  <c r="O41" i="27" s="1"/>
  <c r="P41" i="27" s="1"/>
  <c r="H14" i="26" l="1"/>
  <c r="N42" i="27"/>
  <c r="M42" i="27"/>
  <c r="O42" i="27" l="1"/>
  <c r="P42" i="27" l="1"/>
  <c r="H15" i="26"/>
  <c r="N43" i="27" l="1"/>
  <c r="M43" i="27"/>
  <c r="O43" i="27" l="1"/>
  <c r="P43" i="27" s="1"/>
  <c r="H16" i="26" l="1"/>
  <c r="N44" i="27"/>
  <c r="M44" i="27"/>
  <c r="O44" i="27" l="1"/>
  <c r="P44" i="27" s="1"/>
  <c r="H17" i="26" l="1"/>
  <c r="N45" i="27"/>
  <c r="M45" i="27"/>
  <c r="O45" i="27" l="1"/>
  <c r="P45" i="27" s="1"/>
  <c r="H18" i="26" l="1"/>
  <c r="N46" i="27"/>
  <c r="M46" i="27"/>
  <c r="O46" i="27" l="1"/>
  <c r="P46" i="27" s="1"/>
  <c r="H19" i="26" l="1"/>
  <c r="H21" i="26" s="1"/>
  <c r="H23" i="26" s="1"/>
  <c r="N47" i="27"/>
  <c r="M47" i="27"/>
  <c r="O47" i="27" l="1"/>
  <c r="P47" i="27" s="1"/>
  <c r="I8" i="26" l="1"/>
  <c r="N48" i="27"/>
  <c r="M48" i="27"/>
  <c r="O48" i="27" l="1"/>
  <c r="P48" i="27" s="1"/>
  <c r="I9" i="26" l="1"/>
  <c r="N49" i="27"/>
  <c r="M49" i="27"/>
  <c r="O49" i="27" l="1"/>
  <c r="P49" i="27" s="1"/>
  <c r="I10" i="26" l="1"/>
  <c r="N50" i="27"/>
  <c r="M50" i="27"/>
  <c r="O50" i="27" l="1"/>
  <c r="P50" i="27" s="1"/>
  <c r="I11" i="26" l="1"/>
  <c r="N51" i="27"/>
  <c r="M51" i="27"/>
  <c r="O51" i="27" l="1"/>
  <c r="P51" i="27" s="1"/>
  <c r="I12" i="26" l="1"/>
  <c r="N52" i="27"/>
  <c r="M52" i="27"/>
  <c r="O52" i="27" l="1"/>
  <c r="P52" i="27" l="1"/>
  <c r="I13" i="26"/>
  <c r="M53" i="27" l="1"/>
  <c r="N53" i="27"/>
  <c r="O53" i="27" l="1"/>
  <c r="P53" i="27" l="1"/>
  <c r="I14" i="26"/>
  <c r="N54" i="27" l="1"/>
  <c r="M54" i="27"/>
  <c r="O54" i="27" l="1"/>
  <c r="I15" i="26" l="1"/>
  <c r="P54" i="27"/>
  <c r="M55" i="27" l="1"/>
  <c r="N55" i="27"/>
  <c r="O55" i="27" l="1"/>
  <c r="P55" i="27" l="1"/>
  <c r="I16" i="26"/>
  <c r="N56" i="27" l="1"/>
  <c r="M56" i="27"/>
  <c r="O56" i="27" l="1"/>
  <c r="I17" i="26" s="1"/>
  <c r="P56" i="27" l="1"/>
  <c r="N57" i="27" s="1"/>
  <c r="M57" i="27" l="1"/>
  <c r="O57" i="27" s="1"/>
  <c r="P57" i="27" l="1"/>
  <c r="I18" i="26"/>
  <c r="N58" i="27" l="1"/>
  <c r="M58" i="27"/>
  <c r="O58" i="27" l="1"/>
  <c r="P58" i="27" l="1"/>
  <c r="I19" i="26"/>
  <c r="I21" i="26" s="1"/>
  <c r="I23" i="26" s="1"/>
  <c r="N59" i="27" l="1"/>
  <c r="M59" i="27"/>
  <c r="O59" i="27" l="1"/>
  <c r="P59" i="27" s="1"/>
  <c r="J8" i="26" l="1"/>
  <c r="N60" i="27"/>
  <c r="M60" i="27"/>
  <c r="O60" i="27" l="1"/>
  <c r="P60" i="27" s="1"/>
  <c r="J9" i="26" l="1"/>
  <c r="N61" i="27"/>
  <c r="M61" i="27"/>
  <c r="O61" i="27" l="1"/>
  <c r="P61" i="27" l="1"/>
  <c r="J10" i="26"/>
  <c r="N62" i="27" l="1"/>
  <c r="M62" i="27"/>
  <c r="O62" i="27" l="1"/>
  <c r="P62" i="27" l="1"/>
  <c r="J11" i="26"/>
  <c r="N63" i="27" l="1"/>
  <c r="M63" i="27"/>
  <c r="O63" i="27" l="1"/>
  <c r="P63" i="27" s="1"/>
  <c r="J12" i="26" l="1"/>
  <c r="N64" i="27"/>
  <c r="M64" i="27"/>
  <c r="O64" i="27" l="1"/>
  <c r="P64" i="27" l="1"/>
  <c r="J13" i="26"/>
  <c r="N65" i="27" l="1"/>
  <c r="M65" i="27"/>
  <c r="O65" i="27" l="1"/>
  <c r="P65" i="27" l="1"/>
  <c r="J14" i="26"/>
  <c r="N66" i="27" l="1"/>
  <c r="M66" i="27"/>
  <c r="O66" i="27" l="1"/>
  <c r="P66" i="27" l="1"/>
  <c r="J15" i="26"/>
  <c r="N67" i="27" l="1"/>
  <c r="M67" i="27"/>
  <c r="O67" i="27" l="1"/>
  <c r="P67" i="27" s="1"/>
  <c r="J16" i="26" l="1"/>
  <c r="M68" i="27"/>
  <c r="N68" i="27"/>
  <c r="O68" i="27" l="1"/>
  <c r="P68" i="27" l="1"/>
  <c r="J17" i="26"/>
  <c r="N69" i="27" l="1"/>
  <c r="M69" i="27"/>
  <c r="O69" i="27" l="1"/>
  <c r="P69" i="27" l="1"/>
  <c r="J18" i="26"/>
  <c r="N70" i="27" l="1"/>
  <c r="M70" i="27"/>
  <c r="O70" i="27" l="1"/>
  <c r="P70" i="27" l="1"/>
  <c r="J19" i="26"/>
  <c r="J21" i="26" s="1"/>
  <c r="J23" i="26" s="1"/>
  <c r="N71" i="27" l="1"/>
  <c r="M71" i="27"/>
  <c r="O71" i="27" l="1"/>
  <c r="P71" i="27" s="1"/>
  <c r="K8" i="26" l="1"/>
  <c r="N72" i="27"/>
  <c r="M72" i="27"/>
  <c r="O72" i="27" l="1"/>
  <c r="P72" i="27" l="1"/>
  <c r="K9" i="26"/>
  <c r="N73" i="27" l="1"/>
  <c r="M73" i="27"/>
  <c r="O73" i="27" l="1"/>
  <c r="P73" i="27" l="1"/>
  <c r="K10" i="26"/>
  <c r="N74" i="27" l="1"/>
  <c r="M74" i="27"/>
  <c r="O74" i="27" l="1"/>
  <c r="P74" i="27" s="1"/>
  <c r="K11" i="26" l="1"/>
  <c r="M75" i="27"/>
  <c r="N75" i="27"/>
  <c r="O75" i="27" l="1"/>
  <c r="P75" i="27" l="1"/>
  <c r="K12" i="26"/>
  <c r="N76" i="27" l="1"/>
  <c r="M76" i="27"/>
  <c r="O76" i="27" l="1"/>
  <c r="P76" i="27" l="1"/>
  <c r="K13" i="26"/>
  <c r="N77" i="27" l="1"/>
  <c r="M77" i="27"/>
  <c r="O77" i="27" l="1"/>
  <c r="P77" i="27" s="1"/>
  <c r="K14" i="26" l="1"/>
  <c r="M78" i="27"/>
  <c r="N78" i="27"/>
  <c r="O78" i="27" l="1"/>
  <c r="P78" i="27" l="1"/>
  <c r="K15" i="26"/>
  <c r="N79" i="27" l="1"/>
  <c r="M79" i="27"/>
  <c r="O79" i="27" l="1"/>
  <c r="P79" i="27" l="1"/>
  <c r="K16" i="26"/>
  <c r="N80" i="27" l="1"/>
  <c r="M80" i="27"/>
  <c r="O80" i="27" l="1"/>
  <c r="P80" i="27" l="1"/>
  <c r="K17" i="26"/>
  <c r="M81" i="27" l="1"/>
  <c r="N81" i="27"/>
  <c r="O81" i="27" l="1"/>
  <c r="K18" i="26" l="1"/>
  <c r="P81" i="27"/>
  <c r="M82" i="27" l="1"/>
  <c r="N82" i="27"/>
  <c r="O82" i="27" l="1"/>
  <c r="K19" i="26" l="1"/>
  <c r="K21" i="26" s="1"/>
  <c r="K23" i="26" s="1"/>
  <c r="P82" i="27"/>
  <c r="M83" i="27" l="1"/>
  <c r="N83" i="27"/>
  <c r="O83" i="27" l="1"/>
  <c r="P83" i="27" l="1"/>
  <c r="L8" i="26"/>
  <c r="M84" i="27" l="1"/>
  <c r="N84" i="27"/>
  <c r="O84" i="27" l="1"/>
  <c r="P84" i="27" l="1"/>
  <c r="L9" i="26"/>
  <c r="M85" i="27" l="1"/>
  <c r="N85" i="27"/>
  <c r="O85" i="27" l="1"/>
  <c r="P85" i="27" l="1"/>
  <c r="L10" i="26"/>
  <c r="M86" i="27" l="1"/>
  <c r="N86" i="27"/>
  <c r="O86" i="27" l="1"/>
  <c r="P86" i="27" l="1"/>
  <c r="L11" i="26"/>
  <c r="M87" i="27" l="1"/>
  <c r="N87" i="27"/>
  <c r="O87" i="27" l="1"/>
  <c r="P87" i="27" l="1"/>
  <c r="L12" i="26"/>
  <c r="N88" i="27" l="1"/>
  <c r="M88" i="27"/>
  <c r="O88" i="27" l="1"/>
  <c r="P88" i="27" s="1"/>
  <c r="L13" i="26" l="1"/>
  <c r="N89" i="27"/>
  <c r="M89" i="27"/>
  <c r="O89" i="27" l="1"/>
  <c r="P89" i="27" l="1"/>
  <c r="L14" i="26"/>
  <c r="N90" i="27" l="1"/>
  <c r="M90" i="27"/>
  <c r="O90" i="27" l="1"/>
  <c r="P90" i="27" l="1"/>
  <c r="L15" i="26"/>
  <c r="N91" i="27" l="1"/>
  <c r="M91" i="27"/>
  <c r="O91" i="27" l="1"/>
  <c r="P91" i="27" s="1"/>
  <c r="L16" i="26" l="1"/>
  <c r="N92" i="27"/>
  <c r="M92" i="27"/>
  <c r="O92" i="27" l="1"/>
  <c r="P92" i="27" s="1"/>
  <c r="L17" i="26" l="1"/>
  <c r="M93" i="27"/>
  <c r="N93" i="27"/>
  <c r="O93" i="27" l="1"/>
  <c r="P93" i="27" l="1"/>
  <c r="L18" i="26"/>
  <c r="N94" i="27" l="1"/>
  <c r="M94" i="27"/>
  <c r="O94" i="27" l="1"/>
  <c r="P94" i="27" l="1"/>
  <c r="L19" i="26"/>
  <c r="L21" i="26" s="1"/>
  <c r="L23" i="26" s="1"/>
  <c r="N95" i="27" l="1"/>
  <c r="M95" i="27"/>
  <c r="O95" i="27" l="1"/>
  <c r="P95" i="27" s="1"/>
  <c r="M8" i="26" l="1"/>
  <c r="N96" i="27"/>
  <c r="M96" i="27"/>
  <c r="O96" i="27" l="1"/>
  <c r="P96" i="27" l="1"/>
  <c r="M9" i="26"/>
  <c r="N97" i="27" l="1"/>
  <c r="M97" i="27"/>
  <c r="O97" i="27" l="1"/>
  <c r="P97" i="27" l="1"/>
  <c r="M10" i="26"/>
  <c r="N98" i="27" l="1"/>
  <c r="M98" i="27"/>
  <c r="O98" i="27" l="1"/>
  <c r="M11" i="26" l="1"/>
  <c r="P98" i="27"/>
  <c r="N99" i="27" l="1"/>
  <c r="M99" i="27"/>
  <c r="O99" i="27" l="1"/>
  <c r="P99" i="27" s="1"/>
  <c r="M12" i="26" l="1"/>
  <c r="N100" i="27"/>
  <c r="M100" i="27"/>
  <c r="O100" i="27" l="1"/>
  <c r="P100" i="27" s="1"/>
  <c r="M13" i="26" l="1"/>
  <c r="N101" i="27"/>
  <c r="M101" i="27"/>
  <c r="O101" i="27" l="1"/>
  <c r="P101" i="27" s="1"/>
  <c r="M14" i="26" l="1"/>
  <c r="N102" i="27"/>
  <c r="M102" i="27"/>
  <c r="O102" i="27" l="1"/>
  <c r="P102" i="27" s="1"/>
  <c r="M15" i="26" l="1"/>
  <c r="N103" i="27"/>
  <c r="M103" i="27"/>
  <c r="O103" i="27" l="1"/>
  <c r="P103" i="27" s="1"/>
  <c r="M16" i="26" l="1"/>
  <c r="N104" i="27"/>
  <c r="M104" i="27"/>
  <c r="O104" i="27" l="1"/>
  <c r="P104" i="27" l="1"/>
  <c r="M17" i="26"/>
  <c r="N105" i="27" l="1"/>
  <c r="M105" i="27"/>
  <c r="O105" i="27" l="1"/>
  <c r="P105" i="27" s="1"/>
  <c r="M18" i="26" l="1"/>
  <c r="N106" i="27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 l="1"/>
  <c r="N108" i="27"/>
  <c r="M108" i="27"/>
  <c r="O108" i="27" l="1"/>
  <c r="P108" i="27" s="1"/>
  <c r="N9" i="26" l="1"/>
  <c r="N109" i="27"/>
  <c r="M109" i="27"/>
  <c r="O109" i="27" l="1"/>
  <c r="P109" i="27" l="1"/>
  <c r="N10" i="26"/>
  <c r="N110" i="27" l="1"/>
  <c r="M110" i="27"/>
  <c r="O110" i="27" l="1"/>
  <c r="P110" i="27" l="1"/>
  <c r="N11" i="26"/>
  <c r="N111" i="27" l="1"/>
  <c r="M111" i="27"/>
  <c r="O111" i="27" l="1"/>
  <c r="P111" i="27" s="1"/>
  <c r="N12" i="26" l="1"/>
  <c r="M112" i="27"/>
  <c r="N112" i="27"/>
  <c r="O112" i="27" l="1"/>
  <c r="N13" i="26" l="1"/>
  <c r="P112" i="27"/>
  <c r="M113" i="27" l="1"/>
  <c r="N113" i="27"/>
  <c r="O113" i="27" l="1"/>
  <c r="P113" i="27" l="1"/>
  <c r="N14" i="26"/>
  <c r="N114" i="27" l="1"/>
  <c r="M114" i="27"/>
  <c r="O114" i="27" l="1"/>
  <c r="P114" i="27" l="1"/>
  <c r="N15" i="26"/>
  <c r="N115" i="27" l="1"/>
  <c r="M115" i="27"/>
  <c r="O115" i="27" l="1"/>
  <c r="P115" i="27" s="1"/>
  <c r="N16" i="26" l="1"/>
  <c r="N116" i="27"/>
  <c r="M116" i="27"/>
  <c r="O116" i="27" l="1"/>
  <c r="P116" i="27" l="1"/>
  <c r="N17" i="26"/>
  <c r="N117" i="27" l="1"/>
  <c r="M117" i="27"/>
  <c r="O117" i="27" l="1"/>
  <c r="P117" i="27" s="1"/>
  <c r="N18" i="26" l="1"/>
  <c r="N118" i="27"/>
  <c r="M118" i="27"/>
  <c r="O118" i="27" l="1"/>
  <c r="P118" i="27" s="1"/>
  <c r="N19" i="26" l="1"/>
  <c r="N21" i="26" s="1"/>
  <c r="N23" i="26" s="1"/>
  <c r="N119" i="27"/>
  <c r="M119" i="27"/>
  <c r="O119" i="27" l="1"/>
  <c r="P119" i="27" l="1"/>
  <c r="O8" i="26"/>
  <c r="M120" i="27" l="1"/>
  <c r="N120" i="27"/>
  <c r="O120" i="27" l="1"/>
  <c r="P120" i="27" l="1"/>
  <c r="O9" i="26"/>
  <c r="N121" i="27" l="1"/>
  <c r="M121" i="27"/>
  <c r="O121" i="27" l="1"/>
  <c r="P121" i="27" s="1"/>
  <c r="O10" i="26" l="1"/>
  <c r="N122" i="27"/>
  <c r="M122" i="27"/>
  <c r="O122" i="27" l="1"/>
  <c r="O11" i="26" l="1"/>
  <c r="P122" i="27"/>
  <c r="N123" i="27" l="1"/>
  <c r="M123" i="27"/>
  <c r="O123" i="27" l="1"/>
  <c r="P123" i="27" s="1"/>
  <c r="O12" i="26" l="1"/>
  <c r="N124" i="27"/>
  <c r="M124" i="27"/>
  <c r="O124" i="27" l="1"/>
  <c r="P124" i="27" l="1"/>
  <c r="O13" i="26"/>
  <c r="M125" i="27" l="1"/>
  <c r="N125" i="27"/>
  <c r="O125" i="27" l="1"/>
  <c r="O14" i="26" l="1"/>
  <c r="P125" i="27"/>
  <c r="N126" i="27" l="1"/>
  <c r="M126" i="27"/>
  <c r="O126" i="27" l="1"/>
  <c r="P126" i="27" l="1"/>
  <c r="O15" i="26"/>
  <c r="M127" i="27" l="1"/>
  <c r="N127" i="27"/>
  <c r="O127" i="27" l="1"/>
  <c r="P127" i="27" l="1"/>
  <c r="O16" i="26"/>
  <c r="N128" i="27" l="1"/>
  <c r="M128" i="27"/>
  <c r="O128" i="27" l="1"/>
  <c r="P128" i="27" s="1"/>
  <c r="O17" i="26" l="1"/>
  <c r="N129" i="27"/>
  <c r="M129" i="27"/>
  <c r="O129" i="27" l="1"/>
  <c r="P129" i="27" s="1"/>
  <c r="O18" i="26" l="1"/>
  <c r="N130" i="27"/>
  <c r="M130" i="27"/>
  <c r="O130" i="27" l="1"/>
  <c r="P130" i="27" s="1"/>
  <c r="O19" i="26" l="1"/>
  <c r="O21" i="26" s="1"/>
  <c r="O23" i="26" s="1"/>
  <c r="N131" i="27"/>
  <c r="M131" i="27"/>
  <c r="O131" i="27" l="1"/>
  <c r="P131" i="27" s="1"/>
  <c r="P8" i="26" l="1"/>
  <c r="N132" i="27"/>
  <c r="M132" i="27"/>
  <c r="O132" i="27" l="1"/>
  <c r="P132" i="27" s="1"/>
  <c r="P9" i="26" l="1"/>
  <c r="N133" i="27"/>
  <c r="M133" i="27"/>
  <c r="O133" i="27" l="1"/>
  <c r="P133" i="27" s="1"/>
  <c r="P10" i="26" l="1"/>
  <c r="N134" i="27"/>
  <c r="M134" i="27"/>
  <c r="O134" i="27" l="1"/>
  <c r="P11" i="26" s="1"/>
  <c r="P134" i="27" l="1"/>
  <c r="N135" i="27" s="1"/>
  <c r="M135" i="27" l="1"/>
  <c r="O135" i="27" s="1"/>
  <c r="P135" i="27" l="1"/>
  <c r="N136" i="27" s="1"/>
  <c r="P12" i="26"/>
  <c r="M136" i="27" l="1"/>
  <c r="O136" i="27" s="1"/>
  <c r="P136" i="27" l="1"/>
  <c r="P13" i="26"/>
  <c r="M137" i="27" l="1"/>
  <c r="N137" i="27"/>
  <c r="O137" i="27" l="1"/>
  <c r="P137" i="27" l="1"/>
  <c r="P14" i="26"/>
  <c r="N138" i="27" l="1"/>
  <c r="M138" i="27"/>
  <c r="O138" i="27" l="1"/>
  <c r="P138" i="27" s="1"/>
  <c r="P15" i="26" l="1"/>
  <c r="N139" i="27"/>
  <c r="M139" i="27"/>
  <c r="O139" i="27" l="1"/>
  <c r="P139" i="27" s="1"/>
  <c r="P16" i="26" l="1"/>
  <c r="N140" i="27"/>
  <c r="M140" i="27"/>
  <c r="O140" i="27" l="1"/>
  <c r="P140" i="27" s="1"/>
  <c r="P17" i="26" l="1"/>
  <c r="N141" i="27"/>
  <c r="M141" i="27"/>
  <c r="O141" i="27" l="1"/>
  <c r="P141" i="27" s="1"/>
  <c r="P18" i="26" l="1"/>
  <c r="N142" i="27"/>
  <c r="M142" i="27"/>
  <c r="O142" i="27" l="1"/>
  <c r="P142" i="27" s="1"/>
  <c r="P19" i="26" l="1"/>
  <c r="P21" i="26" s="1"/>
  <c r="P23" i="26" s="1"/>
  <c r="N143" i="27"/>
  <c r="M143" i="27"/>
  <c r="O143" i="27" l="1"/>
  <c r="P143" i="27" s="1"/>
  <c r="Q8" i="26" l="1"/>
  <c r="M144" i="27"/>
  <c r="N144" i="27"/>
  <c r="O144" i="27" l="1"/>
  <c r="P144" i="27" l="1"/>
  <c r="Q9" i="26"/>
  <c r="N145" i="27" l="1"/>
  <c r="M145" i="27"/>
  <c r="O145" i="27" l="1"/>
  <c r="Q10" i="26" s="1"/>
  <c r="P145" i="27" l="1"/>
  <c r="N146" i="27" s="1"/>
  <c r="M146" i="27" l="1"/>
  <c r="O146" i="27" s="1"/>
  <c r="P146" i="27" l="1"/>
  <c r="M147" i="27" s="1"/>
  <c r="Q11" i="26"/>
  <c r="N147" i="27" l="1"/>
  <c r="O147" i="27" s="1"/>
  <c r="P147" i="27" l="1"/>
  <c r="Q12" i="26"/>
  <c r="N148" i="27" l="1"/>
  <c r="M148" i="27"/>
  <c r="O148" i="27" l="1"/>
  <c r="P148" i="27" s="1"/>
  <c r="Q13" i="26" l="1"/>
  <c r="M149" i="27"/>
  <c r="N149" i="27"/>
  <c r="O149" i="27" l="1"/>
  <c r="P149" i="27" l="1"/>
  <c r="Q14" i="26"/>
  <c r="M150" i="27" l="1"/>
  <c r="N150" i="27"/>
  <c r="O150" i="27" l="1"/>
  <c r="P150" i="27" l="1"/>
  <c r="Q15" i="26"/>
  <c r="N151" i="27" l="1"/>
  <c r="M151" i="27"/>
  <c r="O151" i="27" l="1"/>
  <c r="P151" i="27" s="1"/>
  <c r="Q16" i="26" l="1"/>
  <c r="M152" i="27"/>
  <c r="N152" i="27"/>
  <c r="O152" i="27" l="1"/>
  <c r="P152" i="27" l="1"/>
  <c r="Q17" i="26"/>
  <c r="M153" i="27" l="1"/>
  <c r="N153" i="27"/>
  <c r="O153" i="27" l="1"/>
  <c r="P153" i="27" l="1"/>
  <c r="Q18" i="26"/>
  <c r="N154" i="27" l="1"/>
  <c r="M154" i="27"/>
  <c r="O154" i="27" l="1"/>
  <c r="P154" i="27" l="1"/>
  <c r="Q19" i="26"/>
  <c r="Q21" i="26" s="1"/>
  <c r="Q23" i="26" s="1"/>
  <c r="M155" i="27" l="1"/>
  <c r="N155" i="27"/>
  <c r="O155" i="27" l="1"/>
  <c r="P155" i="27" l="1"/>
  <c r="R8" i="26"/>
  <c r="N156" i="27" l="1"/>
  <c r="M156" i="27"/>
  <c r="O156" i="27" l="1"/>
  <c r="R9" i="26" l="1"/>
  <c r="P156" i="27"/>
  <c r="N157" i="27" l="1"/>
  <c r="M157" i="27"/>
  <c r="O157" i="27" l="1"/>
  <c r="P157" i="27" s="1"/>
  <c r="R10" i="26" l="1"/>
  <c r="N158" i="27"/>
  <c r="M158" i="27"/>
  <c r="O158" i="27" l="1"/>
  <c r="P158" i="27" s="1"/>
  <c r="R11" i="26" l="1"/>
  <c r="N159" i="27"/>
  <c r="M159" i="27"/>
  <c r="O159" i="27" l="1"/>
  <c r="P159" i="27" s="1"/>
  <c r="R12" i="26" l="1"/>
  <c r="N160" i="27"/>
  <c r="M160" i="27"/>
  <c r="O160" i="27" l="1"/>
  <c r="P160" i="27" s="1"/>
  <c r="R13" i="26" l="1"/>
  <c r="N161" i="27"/>
  <c r="M161" i="27"/>
  <c r="O161" i="27" l="1"/>
  <c r="P161" i="27" s="1"/>
  <c r="R14" i="26" l="1"/>
  <c r="N162" i="27"/>
  <c r="M162" i="27"/>
  <c r="O162" i="27" l="1"/>
  <c r="P162" i="27" s="1"/>
  <c r="R15" i="26" l="1"/>
  <c r="M163" i="27"/>
  <c r="N163" i="27"/>
  <c r="O163" i="27" l="1"/>
  <c r="R16" i="26" l="1"/>
  <c r="P163" i="27"/>
  <c r="N164" i="27" l="1"/>
  <c r="M164" i="27"/>
  <c r="O164" i="27" l="1"/>
  <c r="P164" i="27" s="1"/>
  <c r="R17" i="26" l="1"/>
  <c r="M165" i="27"/>
  <c r="N165" i="27"/>
  <c r="O165" i="27" l="1"/>
  <c r="P165" i="27" l="1"/>
  <c r="R18" i="26"/>
  <c r="M166" i="27" l="1"/>
  <c r="N166" i="27"/>
  <c r="O166" i="27" l="1"/>
  <c r="P166" i="27" l="1"/>
  <c r="R19" i="26"/>
  <c r="R21" i="26" s="1"/>
  <c r="R23" i="26" s="1"/>
  <c r="N167" i="27" l="1"/>
  <c r="M167" i="27"/>
  <c r="O167" i="27" l="1"/>
  <c r="P167" i="27" s="1"/>
  <c r="S8" i="26" l="1"/>
  <c r="N168" i="27"/>
  <c r="M168" i="27"/>
  <c r="O168" i="27" l="1"/>
  <c r="P168" i="27" s="1"/>
  <c r="S9" i="26" l="1"/>
  <c r="N169" i="27"/>
  <c r="M169" i="27"/>
  <c r="O169" i="27" l="1"/>
  <c r="P169" i="27" s="1"/>
  <c r="S10" i="26" l="1"/>
  <c r="M170" i="27"/>
  <c r="N170" i="27"/>
  <c r="O170" i="27" l="1"/>
  <c r="S11" i="26" l="1"/>
  <c r="P170" i="27"/>
  <c r="N171" i="27" l="1"/>
  <c r="M171" i="27"/>
  <c r="O171" i="27" l="1"/>
  <c r="P171" i="27" s="1"/>
  <c r="S12" i="26" l="1"/>
  <c r="M172" i="27"/>
  <c r="N172" i="27"/>
  <c r="O172" i="27" l="1"/>
  <c r="P172" i="27" l="1"/>
  <c r="S13" i="26"/>
  <c r="N173" i="27" l="1"/>
  <c r="M173" i="27"/>
  <c r="O173" i="27" l="1"/>
  <c r="P173" i="27" s="1"/>
  <c r="S14" i="26" l="1"/>
  <c r="M174" i="27"/>
  <c r="N174" i="27"/>
  <c r="O174" i="27" l="1"/>
  <c r="P174" i="27" l="1"/>
  <c r="S15" i="26"/>
  <c r="N175" i="27" l="1"/>
  <c r="M175" i="27"/>
  <c r="O175" i="27" l="1"/>
  <c r="P175" i="27" s="1"/>
  <c r="S16" i="26" l="1"/>
  <c r="M176" i="27"/>
  <c r="N176" i="27"/>
  <c r="O176" i="27" l="1"/>
  <c r="P176" i="27" l="1"/>
  <c r="S17" i="26"/>
  <c r="M177" i="27" l="1"/>
  <c r="N177" i="27"/>
  <c r="O177" i="27" l="1"/>
  <c r="S18" i="26" l="1"/>
  <c r="P177" i="27"/>
  <c r="N178" i="27" l="1"/>
  <c r="M178" i="27"/>
  <c r="O178" i="27" l="1"/>
  <c r="P178" i="27" s="1"/>
  <c r="S19" i="26" l="1"/>
  <c r="S21" i="26" s="1"/>
  <c r="S23" i="26" s="1"/>
  <c r="M179" i="27"/>
  <c r="N179" i="27"/>
  <c r="O179" i="27" l="1"/>
  <c r="P179" i="27" l="1"/>
  <c r="T8" i="26"/>
  <c r="M180" i="27" l="1"/>
  <c r="N180" i="27"/>
  <c r="O180" i="27" l="1"/>
  <c r="T9" i="26" l="1"/>
  <c r="P180" i="27"/>
  <c r="N181" i="27" l="1"/>
  <c r="M181" i="27"/>
  <c r="O181" i="27" l="1"/>
  <c r="P181" i="27" s="1"/>
  <c r="T10" i="26" l="1"/>
  <c r="M182" i="27"/>
  <c r="N182" i="27"/>
  <c r="O182" i="27" l="1"/>
  <c r="P182" i="27" l="1"/>
  <c r="T11" i="26"/>
  <c r="N183" i="27" l="1"/>
  <c r="M183" i="27"/>
  <c r="O183" i="27" l="1"/>
  <c r="P183" i="27" s="1"/>
  <c r="T12" i="26" l="1"/>
  <c r="M184" i="27"/>
  <c r="N184" i="27"/>
  <c r="O184" i="27" l="1"/>
  <c r="P184" i="27" l="1"/>
  <c r="T13" i="26"/>
  <c r="N185" i="27" l="1"/>
  <c r="M185" i="27"/>
  <c r="O185" i="27" l="1"/>
  <c r="P185" i="27" s="1"/>
  <c r="T14" i="26" l="1"/>
  <c r="N186" i="27"/>
  <c r="M186" i="27"/>
  <c r="O186" i="27" l="1"/>
  <c r="P186" i="27" s="1"/>
  <c r="T15" i="26" l="1"/>
  <c r="N187" i="27"/>
  <c r="M187" i="27"/>
  <c r="O187" i="27" l="1"/>
  <c r="P187" i="27" s="1"/>
  <c r="T16" i="26" l="1"/>
  <c r="N188" i="27"/>
  <c r="M188" i="27"/>
  <c r="O188" i="27" l="1"/>
  <c r="P188" i="27" l="1"/>
  <c r="T17" i="26"/>
  <c r="M189" i="27" l="1"/>
  <c r="N189" i="27"/>
  <c r="O189" i="27" l="1"/>
  <c r="P189" i="27" l="1"/>
  <c r="T18" i="26"/>
  <c r="N190" i="27" l="1"/>
  <c r="M190" i="27"/>
  <c r="O190" i="27" l="1"/>
  <c r="P190" i="27" s="1"/>
  <c r="T19" i="26" l="1"/>
  <c r="T21" i="26" s="1"/>
  <c r="T23" i="26" s="1"/>
  <c r="N191" i="27"/>
  <c r="M191" i="27"/>
  <c r="O191" i="27" l="1"/>
  <c r="P191" i="27" s="1"/>
  <c r="U8" i="26" l="1"/>
  <c r="N192" i="27"/>
  <c r="M192" i="27"/>
  <c r="O192" i="27" l="1"/>
  <c r="P192" i="27" s="1"/>
  <c r="U9" i="26" l="1"/>
  <c r="N193" i="27"/>
  <c r="M193" i="27"/>
  <c r="O193" i="27" l="1"/>
  <c r="P193" i="27" s="1"/>
  <c r="U10" i="26" l="1"/>
  <c r="N194" i="27"/>
  <c r="M194" i="27"/>
  <c r="O194" i="27" l="1"/>
  <c r="P194" i="27" s="1"/>
  <c r="U11" i="26" l="1"/>
  <c r="N195" i="27"/>
  <c r="M195" i="27"/>
  <c r="O195" i="27" l="1"/>
  <c r="P195" i="27" s="1"/>
  <c r="U12" i="26" l="1"/>
  <c r="N196" i="27"/>
  <c r="M196" i="27"/>
  <c r="O196" i="27" l="1"/>
  <c r="P196" i="27" s="1"/>
  <c r="U13" i="26" l="1"/>
  <c r="N197" i="27"/>
  <c r="M197" i="27"/>
  <c r="O197" i="27" l="1"/>
  <c r="P197" i="27" s="1"/>
  <c r="U14" i="26" l="1"/>
  <c r="N198" i="27"/>
  <c r="M198" i="27"/>
  <c r="O198" i="27" l="1"/>
  <c r="P198" i="27" l="1"/>
  <c r="U15" i="26"/>
  <c r="N199" i="27" l="1"/>
  <c r="M199" i="27"/>
  <c r="O199" i="27" l="1"/>
  <c r="P199" i="27" s="1"/>
  <c r="U16" i="26" l="1"/>
  <c r="N200" i="27"/>
  <c r="M200" i="27"/>
  <c r="O200" i="27" l="1"/>
  <c r="P200" i="27" l="1"/>
  <c r="U17" i="26"/>
  <c r="M201" i="27" l="1"/>
  <c r="N201" i="27"/>
  <c r="O201" i="27" l="1"/>
  <c r="P201" i="27" l="1"/>
  <c r="U18" i="26"/>
  <c r="N202" i="27" l="1"/>
  <c r="M202" i="27"/>
  <c r="O202" i="27" l="1"/>
  <c r="P202" i="27" s="1"/>
  <c r="U19" i="26" l="1"/>
  <c r="U21" i="26" s="1"/>
  <c r="U23" i="26" s="1"/>
  <c r="N203" i="27"/>
  <c r="M203" i="27"/>
  <c r="O203" i="27" l="1"/>
  <c r="P203" i="27" l="1"/>
  <c r="V8" i="26"/>
  <c r="M204" i="27" l="1"/>
  <c r="N204" i="27"/>
  <c r="O204" i="27" l="1"/>
  <c r="P204" i="27" s="1"/>
  <c r="V9" i="26" l="1"/>
  <c r="N205" i="27"/>
  <c r="M205" i="27"/>
  <c r="O205" i="27" l="1"/>
  <c r="P205" i="27" s="1"/>
  <c r="V10" i="26" l="1"/>
  <c r="M206" i="27"/>
  <c r="N206" i="27"/>
  <c r="O206" i="27" l="1"/>
  <c r="P206" i="27" l="1"/>
  <c r="V11" i="26"/>
  <c r="N207" i="27" l="1"/>
  <c r="M207" i="27"/>
  <c r="O207" i="27" l="1"/>
  <c r="P207" i="27" s="1"/>
  <c r="V12" i="26" l="1"/>
  <c r="N208" i="27"/>
  <c r="M208" i="27"/>
  <c r="O208" i="27" l="1"/>
  <c r="P208" i="27" l="1"/>
  <c r="V13" i="26"/>
  <c r="N209" i="27" l="1"/>
  <c r="M209" i="27"/>
  <c r="O209" i="27" l="1"/>
  <c r="P209" i="27" l="1"/>
  <c r="V14" i="26"/>
  <c r="N210" i="27" l="1"/>
  <c r="M210" i="27"/>
  <c r="O210" i="27" l="1"/>
  <c r="V15" i="26" s="1"/>
  <c r="P210" i="27" l="1"/>
  <c r="N211" i="27" s="1"/>
  <c r="M211" i="27" l="1"/>
  <c r="O211" i="27" s="1"/>
  <c r="P211" i="27" s="1"/>
  <c r="V16" i="26" l="1"/>
  <c r="N212" i="27"/>
  <c r="M212" i="27"/>
  <c r="O212" i="27" l="1"/>
  <c r="P212" i="27" s="1"/>
  <c r="V17" i="26" l="1"/>
  <c r="N213" i="27"/>
  <c r="M213" i="27"/>
  <c r="O213" i="27" l="1"/>
  <c r="P213" i="27" l="1"/>
  <c r="V18" i="26"/>
  <c r="M214" i="27" l="1"/>
  <c r="N214" i="27"/>
  <c r="O214" i="27" l="1"/>
  <c r="P214" i="27" l="1"/>
  <c r="V19" i="26"/>
  <c r="V21" i="26" s="1"/>
  <c r="V23" i="26" s="1"/>
  <c r="N215" i="27" l="1"/>
  <c r="M215" i="27"/>
  <c r="O215" i="27" l="1"/>
  <c r="P215" i="27" l="1"/>
  <c r="W8" i="26"/>
  <c r="N216" i="27" l="1"/>
  <c r="M216" i="27"/>
  <c r="O216" i="27" l="1"/>
  <c r="P216" i="27" l="1"/>
  <c r="W9" i="26"/>
  <c r="N217" i="27" l="1"/>
  <c r="M217" i="27"/>
  <c r="O217" i="27" l="1"/>
  <c r="P217" i="27" l="1"/>
  <c r="W10" i="26"/>
  <c r="M218" i="27" l="1"/>
  <c r="N218" i="27"/>
  <c r="O218" i="27" l="1"/>
  <c r="P218" i="27" l="1"/>
  <c r="W11" i="26"/>
  <c r="N219" i="27" l="1"/>
  <c r="M219" i="27"/>
  <c r="O219" i="27" l="1"/>
  <c r="P219" i="27" s="1"/>
  <c r="W12" i="26" l="1"/>
  <c r="N220" i="27"/>
  <c r="M220" i="27"/>
  <c r="O220" i="27" l="1"/>
  <c r="W13" i="26" s="1"/>
  <c r="P220" i="27" l="1"/>
  <c r="M221" i="27" s="1"/>
  <c r="N221" i="27" l="1"/>
  <c r="O221" i="27" s="1"/>
  <c r="P221" i="27" l="1"/>
  <c r="W14" i="26"/>
  <c r="N222" i="27" l="1"/>
  <c r="M222" i="27"/>
  <c r="O222" i="27" l="1"/>
  <c r="P222" i="27" l="1"/>
  <c r="W15" i="26"/>
  <c r="N223" i="27" l="1"/>
  <c r="M223" i="27"/>
  <c r="O223" i="27" l="1"/>
  <c r="P223" i="27" l="1"/>
  <c r="W16" i="26"/>
  <c r="M224" i="27" l="1"/>
  <c r="N224" i="27"/>
  <c r="O224" i="27" l="1"/>
  <c r="P224" i="27" l="1"/>
  <c r="W17" i="26"/>
  <c r="N225" i="27" l="1"/>
  <c r="M225" i="27"/>
  <c r="O225" i="27" l="1"/>
  <c r="P225" i="27" l="1"/>
  <c r="W18" i="26"/>
  <c r="N226" i="27" l="1"/>
  <c r="M226" i="27"/>
  <c r="O226" i="27" l="1"/>
  <c r="P226" i="27" l="1"/>
  <c r="W19" i="26"/>
  <c r="W21" i="26" s="1"/>
  <c r="W23" i="26" s="1"/>
  <c r="N227" i="27" l="1"/>
  <c r="M227" i="27"/>
  <c r="O227" i="27" l="1"/>
  <c r="P227" i="27" s="1"/>
  <c r="N228" i="27" l="1"/>
  <c r="M228" i="27"/>
  <c r="O228" i="27" l="1"/>
  <c r="P228" i="27" s="1"/>
  <c r="N229" i="27" s="1"/>
  <c r="M229" i="27" l="1"/>
  <c r="O229" i="27" s="1"/>
  <c r="P229" i="27" s="1"/>
  <c r="N230" i="27" l="1"/>
  <c r="M230" i="27"/>
  <c r="O230" i="27" l="1"/>
  <c r="P230" i="27" s="1"/>
  <c r="N231" i="27" s="1"/>
  <c r="M231" i="27" l="1"/>
  <c r="O231" i="27" s="1"/>
  <c r="P231" i="27" s="1"/>
  <c r="M232" i="27" s="1"/>
  <c r="N232" i="27" l="1"/>
  <c r="O232" i="27" s="1"/>
  <c r="P232" i="27" s="1"/>
  <c r="N233" i="27" l="1"/>
  <c r="M233" i="27"/>
  <c r="O233" i="27" l="1"/>
  <c r="P233" i="27" s="1"/>
  <c r="N234" i="27" l="1"/>
  <c r="M234" i="27"/>
  <c r="O234" i="27" l="1"/>
  <c r="P234" i="27" s="1"/>
  <c r="N235" i="27" s="1"/>
  <c r="M235" i="27" l="1"/>
  <c r="O235" i="27" s="1"/>
  <c r="P235" i="27" s="1"/>
  <c r="N236" i="27" l="1"/>
  <c r="M236" i="27"/>
  <c r="O236" i="27" l="1"/>
  <c r="P236" i="27" s="1"/>
  <c r="M237" i="27" s="1"/>
  <c r="N237" i="27" l="1"/>
  <c r="O237" i="27" s="1"/>
  <c r="P237" i="27" s="1"/>
  <c r="M238" i="27" s="1"/>
  <c r="N238" i="27" l="1"/>
  <c r="O238" i="27" s="1"/>
  <c r="P238" i="27" s="1"/>
  <c r="N239" i="27" l="1"/>
  <c r="M239" i="27"/>
  <c r="O239" i="27" l="1"/>
  <c r="P239" i="27" s="1"/>
  <c r="N240" i="27" l="1"/>
  <c r="M240" i="27"/>
  <c r="O240" i="27" l="1"/>
  <c r="P240" i="27" s="1"/>
  <c r="N241" i="27" l="1"/>
  <c r="M241" i="27"/>
  <c r="O241" i="27" l="1"/>
  <c r="P241" i="27" s="1"/>
  <c r="N242" i="27" l="1"/>
  <c r="M242" i="27"/>
  <c r="O242" i="27" l="1"/>
  <c r="P242" i="27" s="1"/>
  <c r="N243" i="27" s="1"/>
  <c r="M243" i="27" l="1"/>
  <c r="O243" i="27" s="1"/>
  <c r="P243" i="27" s="1"/>
  <c r="M244" i="27" l="1"/>
  <c r="N244" i="27"/>
  <c r="O244" i="27" l="1"/>
  <c r="P244" i="27" s="1"/>
  <c r="M245" i="27" s="1"/>
  <c r="N245" i="27" l="1"/>
  <c r="O245" i="27" s="1"/>
  <c r="P245" i="27" s="1"/>
  <c r="M246" i="27" s="1"/>
  <c r="N246" i="27" l="1"/>
  <c r="O246" i="27" s="1"/>
  <c r="P246" i="27" s="1"/>
  <c r="M247" i="27" l="1"/>
  <c r="N247" i="27"/>
  <c r="O247" i="27" l="1"/>
  <c r="P247" i="27" s="1"/>
  <c r="N248" i="27" s="1"/>
  <c r="M248" i="27" l="1"/>
  <c r="O248" i="27" s="1"/>
  <c r="P248" i="27" s="1"/>
  <c r="M249" i="27" l="1"/>
  <c r="N249" i="27"/>
  <c r="O249" i="27" l="1"/>
  <c r="P249" i="27" s="1"/>
  <c r="N250" i="27" s="1"/>
  <c r="M250" i="27" l="1"/>
  <c r="O250" i="27" s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<sst xmlns="http://schemas.openxmlformats.org/spreadsheetml/2006/main" count="1388" uniqueCount="149">
  <si>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</si>
  <si>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</si>
  <si>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</si>
  <si>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</si>
  <si>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</si>
  <si>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</si>
  <si>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</si>
  <si>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</si>
  <si>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</si>
  <si>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</si>
  <si>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</si>
  <si>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</si>
  <si>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</si>
  <si>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</si>
  <si>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</si>
  <si>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</si>
  <si>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</si>
  <si>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</si>
  <si>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</si>
  <si>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</si>
  <si>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</si>
  <si>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</si>
  <si>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</si>
  <si>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</si>
  <si>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</si>
  <si>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</si>
  <si>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</si>
  <si>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</si>
  <si>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</si>
  <si>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</si>
  <si>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</si>
  <si>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</si>
  <si>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</si>
  <si>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</si>
  <si>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</si>
  <si>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</si>
  <si>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</si>
  <si>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</si>
  <si>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</si>
  <si>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</si>
  <si>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</si>
  <si>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</si>
  <si>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</si>
  <si>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</si>
  <si>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</si>
  <si>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</si>
  <si>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</si>
  <si>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</si>
  <si>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</si>
  <si>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</si>
  <si>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</si>
  <si>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</si>
  <si>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</si>
  <si>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</si>
  <si>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</si>
  <si>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</si>
  <si>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</si>
  <si>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</si>
  <si>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</si>
  <si>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</si>
  <si>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</si>
  <si>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</si>
  <si>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</si>
  <si>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</si>
  <si>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</si>
  <si>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</si>
  <si>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</si>
  <si>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</si>
  <si>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</si>
  <si>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</si>
  <si>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</si>
  <si>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</si>
  <si>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</si>
  <si>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</si>
  <si>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</si>
  <si>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</si>
  <si>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</si>
  <si>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</si>
  <si>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</si>
  <si>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</si>
  <si>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</si>
  <si>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</si>
  <si>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</si>
  <si>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</si>
  <si>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</si>
  <si>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</si>
  <si>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</si>
  <si>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</si>
  <si>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</si>
  <si>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</si>
  <si>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</si>
  <si>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</si>
  <si>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</si>
  <si>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</si>
  <si>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</si>
  <si>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</si>
  <si>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</si>
  <si>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</si>
  <si>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</si>
  <si>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</si>
  <si>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</si>
  <si>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</si>
  <si>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</si>
  <si>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</si>
  <si>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</si>
  <si>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</si>
  <si>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</si>
  <si>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</si>
  <si>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</si>
  <si>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</si>
  <si>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</si>
  <si>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</si>
  <si>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</si>
  <si>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</si>
  <si>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</si>
  <si>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</si>
  <si>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</si>
  <si>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</si>
  <si>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</si>
  <si>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</si>
  <si>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</si>
  <si>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</si>
  <si>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</si>
  <si>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</si>
  <si>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</si>
  <si>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</si>
  <si>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</si>
  <si>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</si>
  <si>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</si>
  <si>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</si>
  <si>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</si>
  <si>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Parent Name</t>
  </si>
  <si>
    <t>Collection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</si>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</sst>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3">
    <xf numFmtId="167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41" fontId="9" fillId="0" borderId="0"/>
    <xf numFmtId="9" fontId="5" fillId="0" borderId="0" applyFont="0" applyFill="0" applyBorder="0" applyAlignment="0" applyProtection="0"/>
    <xf numFmtId="167" fontId="5" fillId="0" borderId="0"/>
    <xf numFmtId="165" fontId="5" fillId="0" borderId="0"/>
    <xf numFmtId="167" fontId="9" fillId="0" borderId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1" fontId="11" fillId="0" borderId="0" applyFont="0" applyFill="0" applyBorder="0" applyProtection="0">
      <alignment horizontal="right"/>
    </xf>
    <xf numFmtId="172" fontId="10" fillId="0" borderId="0" applyNumberFormat="0" applyFill="0" applyBorder="0" applyAlignment="0" applyProtection="0"/>
    <xf numFmtId="0" fontId="6" fillId="0" borderId="27" applyNumberFormat="0" applyBorder="0" applyAlignment="0"/>
    <xf numFmtId="12" fontId="7" fillId="3" borderId="22">
      <alignment horizontal="left"/>
    </xf>
    <xf numFmtId="37" fontId="6" fillId="4" borderId="0" applyNumberFormat="0" applyBorder="0" applyAlignment="0" applyProtection="0"/>
    <xf numFmtId="37" fontId="6" fillId="0" borderId="0"/>
    <xf numFmtId="3" fontId="12" fillId="5" borderId="28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183" fontId="2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167" fontId="5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13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14" borderId="0" applyNumberFormat="0" applyBorder="0" applyAlignment="0" applyProtection="0"/>
    <xf numFmtId="0" fontId="37" fillId="31" borderId="34" applyNumberFormat="0" applyAlignment="0" applyProtection="0"/>
    <xf numFmtId="0" fontId="38" fillId="32" borderId="3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left"/>
    </xf>
    <xf numFmtId="0" fontId="42" fillId="15" borderId="0" applyNumberFormat="0" applyBorder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18" borderId="34" applyNumberFormat="0" applyAlignment="0" applyProtection="0"/>
    <xf numFmtId="0" fontId="49" fillId="0" borderId="39" applyNumberFormat="0" applyFill="0" applyAlignment="0" applyProtection="0"/>
    <xf numFmtId="0" fontId="50" fillId="33" borderId="0" applyNumberFormat="0" applyBorder="0" applyAlignment="0" applyProtection="0"/>
    <xf numFmtId="164" fontId="51" fillId="0" borderId="0" applyFont="0" applyAlignment="0" applyProtection="0"/>
    <xf numFmtId="0" fontId="31" fillId="0" borderId="0"/>
    <xf numFmtId="0" fontId="2" fillId="0" borderId="0"/>
    <xf numFmtId="41" fontId="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" fillId="0" borderId="0"/>
    <xf numFmtId="0" fontId="2" fillId="0" borderId="0"/>
    <xf numFmtId="167" fontId="53" fillId="0" borderId="0"/>
    <xf numFmtId="0" fontId="2" fillId="0" borderId="0"/>
    <xf numFmtId="0" fontId="54" fillId="0" borderId="0"/>
    <xf numFmtId="0" fontId="2" fillId="0" borderId="0"/>
    <xf numFmtId="0" fontId="2" fillId="0" borderId="0"/>
    <xf numFmtId="167" fontId="5" fillId="0" borderId="0"/>
    <xf numFmtId="0" fontId="2" fillId="0" borderId="0"/>
    <xf numFmtId="0" fontId="55" fillId="34" borderId="40" applyNumberFormat="0" applyFont="0" applyAlignment="0" applyProtection="0"/>
    <xf numFmtId="0" fontId="56" fillId="31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2" applyNumberFormat="0" applyFill="0" applyAlignment="0" applyProtection="0"/>
    <xf numFmtId="185" fontId="59" fillId="0" borderId="0">
      <alignment horizontal="left"/>
    </xf>
    <xf numFmtId="37" fontId="6" fillId="0" borderId="0"/>
    <xf numFmtId="0" fontId="60" fillId="0" borderId="0" applyNumberFormat="0" applyFill="0" applyBorder="0" applyAlignment="0" applyProtection="0"/>
    <xf numFmtId="167" fontId="53" fillId="0" borderId="0"/>
    <xf numFmtId="167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33" fillId="0" borderId="0"/>
    <xf numFmtId="0" fontId="6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8">
    <xf numFmtId="167" fontId="0" fillId="0" borderId="0" xfId="0"/>
    <xf numFmtId="167" fontId="17" fillId="0" borderId="9" xfId="9" applyFont="1" applyBorder="1" applyAlignment="1">
      <alignment horizontal="centerContinuous" vertical="center" wrapText="1"/>
    </xf>
    <xf numFmtId="167" fontId="17" fillId="0" borderId="12" xfId="9" applyFont="1" applyBorder="1" applyAlignment="1">
      <alignment horizontal="centerContinuous" vertical="center" wrapText="1"/>
    </xf>
    <xf numFmtId="167" fontId="17" fillId="0" borderId="6" xfId="9" applyFont="1" applyBorder="1" applyAlignment="1">
      <alignment horizontal="centerContinuous" vertical="center" wrapText="1"/>
    </xf>
    <xf numFmtId="41" fontId="17" fillId="0" borderId="11" xfId="4" applyFont="1" applyBorder="1" applyAlignment="1">
      <alignment horizontal="centerContinuous"/>
    </xf>
    <xf numFmtId="41" fontId="17" fillId="0" borderId="8" xfId="4" applyFont="1" applyBorder="1" applyAlignment="1">
      <alignment horizontal="centerContinuous"/>
    </xf>
    <xf numFmtId="7" fontId="16" fillId="0" borderId="0" xfId="9" applyNumberFormat="1" applyFont="1" applyAlignment="1">
      <alignment horizontal="center"/>
    </xf>
    <xf numFmtId="167" fontId="17" fillId="0" borderId="0" xfId="9" applyFont="1"/>
    <xf numFmtId="8" fontId="16" fillId="0" borderId="0" xfId="4" applyNumberFormat="1" applyFont="1" applyAlignment="1">
      <alignment horizontal="center"/>
    </xf>
    <xf numFmtId="174" fontId="16" fillId="0" borderId="0" xfId="4" applyNumberFormat="1" applyFont="1" applyAlignment="1">
      <alignment horizontal="center"/>
    </xf>
    <xf numFmtId="167" fontId="13" fillId="0" borderId="0" xfId="9" applyFont="1"/>
    <xf numFmtId="7" fontId="13" fillId="0" borderId="0" xfId="9" applyNumberFormat="1" applyFont="1" applyAlignment="1">
      <alignment horizontal="center"/>
    </xf>
    <xf numFmtId="167" fontId="13" fillId="0" borderId="0" xfId="0" applyFont="1"/>
    <xf numFmtId="8" fontId="13" fillId="0" borderId="0" xfId="4" applyNumberFormat="1" applyFont="1" applyAlignment="1">
      <alignment horizontal="center"/>
    </xf>
    <xf numFmtId="167" fontId="13" fillId="0" borderId="0" xfId="6" applyFont="1"/>
    <xf numFmtId="167" fontId="13" fillId="0" borderId="5" xfId="6" applyFont="1" applyBorder="1" applyAlignment="1">
      <alignment horizontal="centerContinuous"/>
    </xf>
    <xf numFmtId="167" fontId="13" fillId="0" borderId="3" xfId="6" applyFont="1" applyBorder="1" applyAlignment="1">
      <alignment horizontal="centerContinuous"/>
    </xf>
    <xf numFmtId="167" fontId="13" fillId="0" borderId="4" xfId="6" applyFont="1" applyBorder="1" applyAlignment="1">
      <alignment horizontal="centerContinuous"/>
    </xf>
    <xf numFmtId="166" fontId="13" fillId="0" borderId="4" xfId="2" applyNumberFormat="1" applyFont="1" applyBorder="1"/>
    <xf numFmtId="44" fontId="13" fillId="0" borderId="3" xfId="2" applyFont="1" applyBorder="1"/>
    <xf numFmtId="44" fontId="13" fillId="0" borderId="4" xfId="2" applyFont="1" applyBorder="1"/>
    <xf numFmtId="44" fontId="13" fillId="0" borderId="5" xfId="2" applyFont="1" applyBorder="1"/>
    <xf numFmtId="167" fontId="13" fillId="0" borderId="6" xfId="6" applyFont="1" applyBorder="1" applyAlignment="1">
      <alignment horizontal="center"/>
    </xf>
    <xf numFmtId="167" fontId="13" fillId="0" borderId="3" xfId="6" applyFont="1" applyBorder="1" applyAlignment="1">
      <alignment horizontal="center"/>
    </xf>
    <xf numFmtId="167" fontId="13" fillId="0" borderId="4" xfId="6" applyFont="1" applyBorder="1" applyAlignment="1">
      <alignment horizontal="center"/>
    </xf>
    <xf numFmtId="167" fontId="13" fillId="0" borderId="5" xfId="6" applyFont="1" applyBorder="1" applyAlignment="1">
      <alignment horizontal="center"/>
    </xf>
    <xf numFmtId="167" fontId="13" fillId="0" borderId="8" xfId="6" applyFont="1" applyBorder="1" applyAlignment="1">
      <alignment horizontal="center"/>
    </xf>
    <xf numFmtId="167" fontId="13" fillId="0" borderId="13" xfId="6" applyFont="1" applyBorder="1"/>
    <xf numFmtId="43" fontId="13" fillId="0" borderId="0" xfId="1" applyFont="1" applyBorder="1"/>
    <xf numFmtId="43" fontId="13" fillId="0" borderId="13" xfId="1" applyFont="1" applyBorder="1"/>
    <xf numFmtId="17" fontId="13" fillId="0" borderId="7" xfId="6" applyNumberFormat="1" applyFont="1" applyBorder="1" applyAlignment="1">
      <alignment horizontal="center"/>
    </xf>
    <xf numFmtId="167" fontId="13" fillId="0" borderId="2" xfId="6" applyFont="1" applyBorder="1"/>
    <xf numFmtId="167" fontId="13" fillId="0" borderId="14" xfId="6" applyFont="1" applyBorder="1"/>
    <xf numFmtId="43" fontId="13" fillId="0" borderId="2" xfId="1" applyFont="1" applyBorder="1"/>
    <xf numFmtId="43" fontId="13" fillId="0" borderId="14" xfId="1" applyFont="1" applyBorder="1"/>
    <xf numFmtId="17" fontId="13" fillId="0" borderId="8" xfId="6" applyNumberFormat="1" applyFont="1" applyBorder="1" applyAlignment="1">
      <alignment horizontal="center"/>
    </xf>
    <xf numFmtId="17" fontId="13" fillId="0" borderId="6" xfId="6" applyNumberFormat="1" applyFont="1" applyBorder="1" applyAlignment="1">
      <alignment horizontal="center"/>
    </xf>
    <xf numFmtId="167" fontId="13" fillId="0" borderId="1" xfId="6" applyFont="1" applyBorder="1"/>
    <xf numFmtId="167" fontId="13" fillId="0" borderId="12" xfId="6" applyFont="1" applyBorder="1"/>
    <xf numFmtId="43" fontId="13" fillId="0" borderId="1" xfId="1" applyFont="1" applyBorder="1"/>
    <xf numFmtId="43" fontId="13" fillId="0" borderId="12" xfId="1" applyFont="1" applyBorder="1"/>
    <xf numFmtId="167" fontId="13" fillId="0" borderId="0" xfId="6" applyFont="1" applyAlignment="1">
      <alignment horizontal="center"/>
    </xf>
    <xf numFmtId="167" fontId="13" fillId="0" borderId="0" xfId="7" applyNumberFormat="1" applyFont="1"/>
    <xf numFmtId="167" fontId="18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Continuous"/>
    </xf>
    <xf numFmtId="167" fontId="19" fillId="0" borderId="17" xfId="0" applyFont="1" applyBorder="1" applyAlignment="1">
      <alignment horizontal="centerContinuous"/>
    </xf>
    <xf numFmtId="14" fontId="13" fillId="0" borderId="0" xfId="0" applyNumberFormat="1" applyFont="1"/>
    <xf numFmtId="170" fontId="13" fillId="2" borderId="0" xfId="7" applyNumberFormat="1" applyFont="1" applyFill="1"/>
    <xf numFmtId="10" fontId="13" fillId="0" borderId="0" xfId="5" applyNumberFormat="1" applyFont="1"/>
    <xf numFmtId="167" fontId="13" fillId="0" borderId="0" xfId="0" pivotButton="1" applyFont="1"/>
    <xf numFmtId="167" fontId="13" fillId="0" borderId="11" xfId="0" applyFont="1" applyBorder="1"/>
    <xf numFmtId="167" fontId="13" fillId="0" borderId="11" xfId="0" applyFont="1" applyBorder="1" applyAlignment="1">
      <alignment horizontal="centerContinuous"/>
    </xf>
    <xf numFmtId="167" fontId="13" fillId="0" borderId="6" xfId="0" applyFont="1" applyBorder="1"/>
    <xf numFmtId="167" fontId="13" fillId="0" borderId="11" xfId="0" applyFont="1" applyBorder="1" applyAlignment="1">
      <alignment horizontal="center"/>
    </xf>
    <xf numFmtId="167" fontId="13" fillId="0" borderId="7" xfId="0" applyFont="1" applyBorder="1"/>
    <xf numFmtId="167" fontId="13" fillId="0" borderId="9" xfId="0" applyFont="1" applyBorder="1"/>
    <xf numFmtId="167" fontId="13" fillId="0" borderId="1" xfId="0" applyFont="1" applyBorder="1"/>
    <xf numFmtId="17" fontId="13" fillId="0" borderId="9" xfId="0" applyNumberFormat="1" applyFont="1" applyBorder="1" applyAlignment="1">
      <alignment horizontal="center"/>
    </xf>
    <xf numFmtId="168" fontId="13" fillId="0" borderId="9" xfId="0" applyNumberFormat="1" applyFont="1" applyBorder="1"/>
    <xf numFmtId="168" fontId="13" fillId="0" borderId="1" xfId="0" applyNumberFormat="1" applyFont="1" applyBorder="1"/>
    <xf numFmtId="169" fontId="13" fillId="0" borderId="6" xfId="0" applyNumberFormat="1" applyFont="1" applyBorder="1"/>
    <xf numFmtId="0" fontId="13" fillId="0" borderId="3" xfId="0" applyNumberFormat="1" applyFont="1" applyBorder="1" applyAlignment="1">
      <alignment horizontal="centerContinuous"/>
    </xf>
    <xf numFmtId="167" fontId="13" fillId="0" borderId="5" xfId="0" applyFont="1" applyBorder="1" applyAlignment="1">
      <alignment horizontal="centerContinuous"/>
    </xf>
    <xf numFmtId="167" fontId="13" fillId="0" borderId="26" xfId="0" applyFont="1" applyBorder="1"/>
    <xf numFmtId="17" fontId="13" fillId="0" borderId="26" xfId="0" applyNumberFormat="1" applyFont="1" applyBorder="1" applyAlignment="1">
      <alignment horizontal="center"/>
    </xf>
    <xf numFmtId="168" fontId="13" fillId="0" borderId="26" xfId="0" applyNumberFormat="1" applyFont="1" applyBorder="1"/>
    <xf numFmtId="168" fontId="13" fillId="0" borderId="0" xfId="0" applyNumberFormat="1" applyFont="1"/>
    <xf numFmtId="169" fontId="13" fillId="0" borderId="7" xfId="0" applyNumberFormat="1" applyFont="1" applyBorder="1"/>
    <xf numFmtId="175" fontId="13" fillId="0" borderId="0" xfId="0" applyNumberFormat="1" applyFont="1"/>
    <xf numFmtId="167" fontId="13" fillId="0" borderId="10" xfId="0" applyFont="1" applyBorder="1"/>
    <xf numFmtId="167" fontId="13" fillId="0" borderId="2" xfId="0" applyFont="1" applyBorder="1"/>
    <xf numFmtId="17" fontId="13" fillId="0" borderId="10" xfId="0" applyNumberFormat="1" applyFont="1" applyBorder="1" applyAlignment="1">
      <alignment horizontal="center"/>
    </xf>
    <xf numFmtId="168" fontId="13" fillId="0" borderId="10" xfId="0" applyNumberFormat="1" applyFont="1" applyBorder="1"/>
    <xf numFmtId="168" fontId="13" fillId="0" borderId="2" xfId="0" applyNumberFormat="1" applyFont="1" applyBorder="1"/>
    <xf numFmtId="169" fontId="13" fillId="0" borderId="8" xfId="0" applyNumberFormat="1" applyFont="1" applyBorder="1"/>
    <xf numFmtId="164" fontId="13" fillId="0" borderId="0" xfId="1" applyNumberFormat="1" applyFont="1"/>
    <xf numFmtId="167" fontId="19" fillId="0" borderId="16" xfId="0" applyFont="1" applyBorder="1" applyAlignment="1">
      <alignment horizontal="centerContinuous"/>
    </xf>
    <xf numFmtId="167" fontId="19" fillId="0" borderId="11" xfId="0" applyFont="1" applyBorder="1" applyAlignment="1">
      <alignment horizontal="centerContinuous"/>
    </xf>
    <xf numFmtId="167" fontId="19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" wrapText="1"/>
    </xf>
    <xf numFmtId="167" fontId="19" fillId="0" borderId="16" xfId="0" applyFont="1" applyBorder="1" applyAlignment="1">
      <alignment horizontal="center" wrapText="1"/>
    </xf>
    <xf numFmtId="167" fontId="19" fillId="0" borderId="17" xfId="0" applyFont="1" applyBorder="1" applyAlignment="1">
      <alignment horizontal="center" wrapText="1"/>
    </xf>
    <xf numFmtId="167" fontId="19" fillId="0" borderId="11" xfId="0" applyFont="1" applyBorder="1" applyAlignment="1">
      <alignment horizontal="center" wrapText="1"/>
    </xf>
    <xf numFmtId="167" fontId="19" fillId="0" borderId="0" xfId="0" applyFont="1" applyAlignment="1">
      <alignment horizontal="center" wrapText="1"/>
    </xf>
    <xf numFmtId="166" fontId="13" fillId="0" borderId="0" xfId="0" applyNumberFormat="1" applyFont="1"/>
    <xf numFmtId="44" fontId="13" fillId="0" borderId="0" xfId="0" applyNumberFormat="1" applyFont="1"/>
    <xf numFmtId="167" fontId="13" fillId="0" borderId="18" xfId="0" applyFont="1" applyBorder="1"/>
    <xf numFmtId="164" fontId="13" fillId="0" borderId="19" xfId="1" applyNumberFormat="1" applyFont="1" applyBorder="1"/>
    <xf numFmtId="44" fontId="13" fillId="0" borderId="23" xfId="2" applyFont="1" applyBorder="1"/>
    <xf numFmtId="167" fontId="13" fillId="0" borderId="6" xfId="0" applyFont="1" applyBorder="1" applyAlignment="1">
      <alignment horizontal="center"/>
    </xf>
    <xf numFmtId="169" fontId="13" fillId="0" borderId="6" xfId="0" applyNumberFormat="1" applyFont="1" applyBorder="1" applyAlignment="1">
      <alignment horizontal="center"/>
    </xf>
    <xf numFmtId="10" fontId="13" fillId="6" borderId="0" xfId="5" applyNumberFormat="1" applyFont="1" applyFill="1" applyAlignment="1">
      <alignment horizontal="center"/>
    </xf>
    <xf numFmtId="167" fontId="13" fillId="0" borderId="20" xfId="0" applyFont="1" applyBorder="1"/>
    <xf numFmtId="164" fontId="13" fillId="0" borderId="0" xfId="1" applyNumberFormat="1" applyFont="1" applyBorder="1"/>
    <xf numFmtId="44" fontId="13" fillId="0" borderId="24" xfId="2" applyFont="1" applyBorder="1"/>
    <xf numFmtId="167" fontId="13" fillId="0" borderId="7" xfId="0" applyFont="1" applyBorder="1" applyAlignment="1">
      <alignment horizontal="center"/>
    </xf>
    <xf numFmtId="169" fontId="13" fillId="0" borderId="7" xfId="0" applyNumberFormat="1" applyFont="1" applyBorder="1" applyAlignment="1">
      <alignment horizontal="center"/>
    </xf>
    <xf numFmtId="167" fontId="13" fillId="2" borderId="0" xfId="0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167" fontId="20" fillId="0" borderId="0" xfId="0" applyFont="1"/>
    <xf numFmtId="10" fontId="20" fillId="0" borderId="0" xfId="5" applyNumberFormat="1" applyFont="1"/>
    <xf numFmtId="167" fontId="13" fillId="0" borderId="21" xfId="0" applyFont="1" applyBorder="1"/>
    <xf numFmtId="164" fontId="13" fillId="0" borderId="22" xfId="1" applyNumberFormat="1" applyFont="1" applyBorder="1"/>
    <xf numFmtId="44" fontId="13" fillId="0" borderId="25" xfId="2" applyFont="1" applyBorder="1"/>
    <xf numFmtId="167" fontId="13" fillId="0" borderId="8" xfId="0" applyFont="1" applyBorder="1" applyAlignment="1">
      <alignment horizontal="center"/>
    </xf>
    <xf numFmtId="169" fontId="13" fillId="0" borderId="8" xfId="0" applyNumberFormat="1" applyFont="1" applyBorder="1" applyAlignment="1">
      <alignment horizontal="center"/>
    </xf>
    <xf numFmtId="164" fontId="20" fillId="0" borderId="0" xfId="1" applyNumberFormat="1" applyFont="1" applyBorder="1"/>
    <xf numFmtId="44" fontId="20" fillId="0" borderId="24" xfId="2" applyFont="1" applyBorder="1"/>
    <xf numFmtId="167" fontId="21" fillId="0" borderId="0" xfId="6" applyFont="1" applyAlignment="1">
      <alignment horizontal="centerContinuous"/>
    </xf>
    <xf numFmtId="167" fontId="13" fillId="0" borderId="0" xfId="6" applyFont="1" applyAlignment="1">
      <alignment horizontal="centerContinuous"/>
    </xf>
    <xf numFmtId="167" fontId="19" fillId="0" borderId="15" xfId="6" applyFont="1" applyBorder="1" applyAlignment="1">
      <alignment horizontal="centerContinuous"/>
    </xf>
    <xf numFmtId="167" fontId="19" fillId="0" borderId="16" xfId="6" applyFont="1" applyBorder="1" applyAlignment="1">
      <alignment horizontal="centerContinuous"/>
    </xf>
    <xf numFmtId="167" fontId="19" fillId="0" borderId="17" xfId="6" applyFont="1" applyBorder="1" applyAlignment="1">
      <alignment horizontal="centerContinuous"/>
    </xf>
    <xf numFmtId="167" fontId="19" fillId="0" borderId="15" xfId="6" applyFont="1" applyBorder="1" applyAlignment="1">
      <alignment horizontal="center" wrapText="1"/>
    </xf>
    <xf numFmtId="167" fontId="19" fillId="0" borderId="16" xfId="6" applyFont="1" applyBorder="1" applyAlignment="1">
      <alignment horizontal="center" wrapText="1"/>
    </xf>
    <xf numFmtId="167" fontId="19" fillId="0" borderId="17" xfId="6" applyFont="1" applyBorder="1" applyAlignment="1">
      <alignment horizontal="center" wrapText="1"/>
    </xf>
    <xf numFmtId="0" fontId="13" fillId="0" borderId="18" xfId="2" applyNumberFormat="1" applyFont="1" applyBorder="1" applyAlignment="1">
      <alignment horizontal="center"/>
    </xf>
    <xf numFmtId="0" fontId="13" fillId="0" borderId="19" xfId="2" applyNumberFormat="1" applyFont="1" applyBorder="1" applyAlignment="1">
      <alignment horizontal="center"/>
    </xf>
    <xf numFmtId="0" fontId="13" fillId="0" borderId="23" xfId="2" applyNumberFormat="1" applyFont="1" applyBorder="1" applyAlignment="1">
      <alignment horizontal="center"/>
    </xf>
    <xf numFmtId="178" fontId="19" fillId="0" borderId="18" xfId="6" applyNumberFormat="1" applyFont="1" applyBorder="1"/>
    <xf numFmtId="44" fontId="13" fillId="0" borderId="19" xfId="2" applyFont="1" applyBorder="1"/>
    <xf numFmtId="166" fontId="13" fillId="0" borderId="18" xfId="2" applyNumberFormat="1" applyFont="1" applyBorder="1"/>
    <xf numFmtId="166" fontId="13" fillId="0" borderId="19" xfId="2" applyNumberFormat="1" applyFont="1" applyBorder="1"/>
    <xf numFmtId="166" fontId="13" fillId="0" borderId="19" xfId="6" applyNumberFormat="1" applyFont="1" applyBorder="1"/>
    <xf numFmtId="166" fontId="13" fillId="0" borderId="23" xfId="6" applyNumberFormat="1" applyFont="1" applyBorder="1"/>
    <xf numFmtId="178" fontId="19" fillId="0" borderId="20" xfId="6" applyNumberFormat="1" applyFont="1" applyBorder="1"/>
    <xf numFmtId="44" fontId="13" fillId="0" borderId="0" xfId="2" applyFont="1" applyBorder="1"/>
    <xf numFmtId="166" fontId="13" fillId="0" borderId="20" xfId="2" applyNumberFormat="1" applyFont="1" applyBorder="1"/>
    <xf numFmtId="166" fontId="13" fillId="0" borderId="0" xfId="2" applyNumberFormat="1" applyFont="1" applyBorder="1"/>
    <xf numFmtId="166" fontId="13" fillId="0" borderId="0" xfId="6" applyNumberFormat="1" applyFont="1"/>
    <xf numFmtId="166" fontId="13" fillId="0" borderId="24" xfId="6" applyNumberFormat="1" applyFont="1" applyBorder="1"/>
    <xf numFmtId="178" fontId="19" fillId="0" borderId="21" xfId="6" applyNumberFormat="1" applyFont="1" applyBorder="1"/>
    <xf numFmtId="44" fontId="13" fillId="0" borderId="22" xfId="2" applyFont="1" applyBorder="1"/>
    <xf numFmtId="166" fontId="13" fillId="0" borderId="21" xfId="2" applyNumberFormat="1" applyFont="1" applyBorder="1"/>
    <xf numFmtId="166" fontId="13" fillId="0" borderId="22" xfId="2" applyNumberFormat="1" applyFont="1" applyBorder="1"/>
    <xf numFmtId="166" fontId="13" fillId="0" borderId="22" xfId="6" applyNumberFormat="1" applyFont="1" applyBorder="1"/>
    <xf numFmtId="166" fontId="13" fillId="0" borderId="25" xfId="6" applyNumberFormat="1" applyFont="1" applyBorder="1"/>
    <xf numFmtId="178" fontId="19" fillId="0" borderId="0" xfId="6" applyNumberFormat="1" applyFont="1"/>
    <xf numFmtId="167" fontId="19" fillId="0" borderId="0" xfId="6" applyFont="1"/>
    <xf numFmtId="177" fontId="13" fillId="0" borderId="0" xfId="6" applyNumberFormat="1" applyFont="1"/>
    <xf numFmtId="10" fontId="13" fillId="0" borderId="0" xfId="20" applyNumberFormat="1" applyFont="1" applyAlignment="1">
      <alignment horizontal="center"/>
    </xf>
    <xf numFmtId="0" fontId="13" fillId="0" borderId="3" xfId="19" applyFont="1" applyBorder="1" applyAlignment="1">
      <alignment horizontal="centerContinuous"/>
    </xf>
    <xf numFmtId="0" fontId="13" fillId="0" borderId="4" xfId="19" applyFont="1" applyBorder="1" applyAlignment="1">
      <alignment horizontal="centerContinuous"/>
    </xf>
    <xf numFmtId="0" fontId="13" fillId="0" borderId="5" xfId="19" applyFont="1" applyBorder="1" applyAlignment="1">
      <alignment horizontal="centerContinuous"/>
    </xf>
    <xf numFmtId="0" fontId="13" fillId="0" borderId="0" xfId="19" applyFont="1"/>
    <xf numFmtId="0" fontId="13" fillId="0" borderId="10" xfId="19" applyFont="1" applyBorder="1" applyAlignment="1">
      <alignment horizontal="centerContinuous"/>
    </xf>
    <xf numFmtId="0" fontId="13" fillId="0" borderId="8" xfId="19" applyFont="1" applyBorder="1" applyAlignment="1">
      <alignment horizontal="centerContinuous"/>
    </xf>
    <xf numFmtId="164" fontId="13" fillId="0" borderId="0" xfId="19" applyNumberFormat="1" applyFont="1"/>
    <xf numFmtId="167" fontId="19" fillId="0" borderId="0" xfId="6" applyFont="1" applyAlignment="1">
      <alignment horizontal="centerContinuous"/>
    </xf>
    <xf numFmtId="167" fontId="22" fillId="0" borderId="0" xfId="6" applyFont="1"/>
    <xf numFmtId="43" fontId="13" fillId="0" borderId="0" xfId="1" applyFont="1"/>
    <xf numFmtId="165" fontId="13" fillId="0" borderId="0" xfId="5" applyNumberFormat="1" applyFont="1" applyFill="1" applyBorder="1" applyAlignment="1">
      <alignment horizontal="center"/>
    </xf>
    <xf numFmtId="0" fontId="24" fillId="0" borderId="3" xfId="9" applyNumberFormat="1" applyFont="1" applyBorder="1" applyAlignment="1">
      <alignment horizontal="centerContinuous" vertical="center" wrapText="1"/>
    </xf>
    <xf numFmtId="167" fontId="24" fillId="0" borderId="5" xfId="9" applyFont="1" applyBorder="1" applyAlignment="1">
      <alignment horizontal="centerContinuous" vertical="center" wrapText="1"/>
    </xf>
    <xf numFmtId="41" fontId="24" fillId="0" borderId="8" xfId="4" applyFont="1" applyBorder="1" applyAlignment="1">
      <alignment horizontal="centerContinuous"/>
    </xf>
    <xf numFmtId="14" fontId="13" fillId="0" borderId="29" xfId="0" applyNumberFormat="1" applyFont="1" applyBorder="1" applyAlignment="1">
      <alignment horizontal="left"/>
    </xf>
    <xf numFmtId="14" fontId="13" fillId="0" borderId="30" xfId="0" applyNumberFormat="1" applyFont="1" applyBorder="1" applyAlignment="1">
      <alignment horizontal="left"/>
    </xf>
    <xf numFmtId="14" fontId="13" fillId="0" borderId="31" xfId="0" applyNumberFormat="1" applyFont="1" applyBorder="1" applyAlignment="1">
      <alignment horizontal="left"/>
    </xf>
    <xf numFmtId="14" fontId="13" fillId="0" borderId="32" xfId="0" applyNumberFormat="1" applyFont="1" applyBorder="1" applyAlignment="1">
      <alignment horizontal="left"/>
    </xf>
    <xf numFmtId="167" fontId="13" fillId="0" borderId="12" xfId="0" applyFont="1" applyBorder="1"/>
    <xf numFmtId="167" fontId="13" fillId="0" borderId="13" xfId="0" applyFont="1" applyBorder="1"/>
    <xf numFmtId="167" fontId="13" fillId="0" borderId="14" xfId="0" applyFont="1" applyBorder="1"/>
    <xf numFmtId="14" fontId="0" fillId="0" borderId="0" xfId="0" applyNumberFormat="1"/>
    <xf numFmtId="179" fontId="13" fillId="0" borderId="3" xfId="2" applyNumberFormat="1" applyFont="1" applyBorder="1"/>
    <xf numFmtId="14" fontId="13" fillId="7" borderId="30" xfId="0" applyNumberFormat="1" applyFont="1" applyFill="1" applyBorder="1" applyAlignment="1">
      <alignment horizontal="left"/>
    </xf>
    <xf numFmtId="167" fontId="13" fillId="7" borderId="26" xfId="0" applyFont="1" applyFill="1" applyBorder="1"/>
    <xf numFmtId="167" fontId="13" fillId="7" borderId="0" xfId="0" applyFont="1" applyFill="1"/>
    <xf numFmtId="167" fontId="13" fillId="7" borderId="13" xfId="0" applyFont="1" applyFill="1" applyBorder="1"/>
    <xf numFmtId="167" fontId="13" fillId="7" borderId="10" xfId="0" applyFont="1" applyFill="1" applyBorder="1"/>
    <xf numFmtId="167" fontId="13" fillId="7" borderId="2" xfId="0" applyFont="1" applyFill="1" applyBorder="1"/>
    <xf numFmtId="167" fontId="13" fillId="7" borderId="14" xfId="0" applyFont="1" applyFill="1" applyBorder="1"/>
    <xf numFmtId="14" fontId="13" fillId="7" borderId="32" xfId="0" applyNumberFormat="1" applyFont="1" applyFill="1" applyBorder="1" applyAlignment="1">
      <alignment horizontal="left"/>
    </xf>
    <xf numFmtId="167" fontId="13" fillId="7" borderId="9" xfId="0" applyFont="1" applyFill="1" applyBorder="1"/>
    <xf numFmtId="167" fontId="13" fillId="7" borderId="1" xfId="0" applyFont="1" applyFill="1" applyBorder="1"/>
    <xf numFmtId="167" fontId="13" fillId="7" borderId="12" xfId="0" applyFont="1" applyFill="1" applyBorder="1"/>
    <xf numFmtId="14" fontId="13" fillId="7" borderId="31" xfId="0" applyNumberFormat="1" applyFont="1" applyFill="1" applyBorder="1" applyAlignment="1">
      <alignment horizontal="left"/>
    </xf>
    <xf numFmtId="167" fontId="13" fillId="0" borderId="24" xfId="9" applyFont="1" applyBorder="1"/>
    <xf numFmtId="14" fontId="13" fillId="0" borderId="0" xfId="9" applyNumberFormat="1" applyFont="1"/>
    <xf numFmtId="167" fontId="13" fillId="0" borderId="0" xfId="9" applyFont="1" applyAlignment="1">
      <alignment horizontal="centerContinuous"/>
    </xf>
    <xf numFmtId="167" fontId="19" fillId="0" borderId="0" xfId="9" applyFont="1" applyAlignment="1">
      <alignment horizontal="centerContinuous"/>
    </xf>
    <xf numFmtId="167" fontId="25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5" fillId="0" borderId="0" xfId="9" applyFont="1"/>
    <xf numFmtId="167" fontId="19" fillId="0" borderId="6" xfId="9" applyFont="1" applyBorder="1"/>
    <xf numFmtId="167" fontId="24" fillId="0" borderId="6" xfId="9" applyFont="1" applyBorder="1"/>
    <xf numFmtId="167" fontId="19" fillId="0" borderId="8" xfId="9" applyFont="1" applyBorder="1" applyAlignment="1">
      <alignment horizontal="center"/>
    </xf>
    <xf numFmtId="167" fontId="24" fillId="0" borderId="8" xfId="9" applyFont="1" applyBorder="1" applyAlignment="1">
      <alignment horizontal="center"/>
    </xf>
    <xf numFmtId="0" fontId="19" fillId="0" borderId="0" xfId="9" applyNumberFormat="1" applyFont="1" applyAlignment="1">
      <alignment horizontal="center"/>
    </xf>
    <xf numFmtId="0" fontId="24" fillId="0" borderId="0" xfId="9" applyNumberFormat="1" applyFont="1" applyAlignment="1">
      <alignment horizontal="center"/>
    </xf>
    <xf numFmtId="7" fontId="25" fillId="0" borderId="0" xfId="9" applyNumberFormat="1" applyFont="1" applyAlignment="1">
      <alignment horizontal="center"/>
    </xf>
    <xf numFmtId="167" fontId="26" fillId="0" borderId="0" xfId="9" applyFont="1"/>
    <xf numFmtId="167" fontId="17" fillId="0" borderId="0" xfId="6" applyFont="1" applyAlignment="1">
      <alignment horizontal="centerContinuous"/>
    </xf>
    <xf numFmtId="167" fontId="16" fillId="0" borderId="0" xfId="6" applyFont="1"/>
    <xf numFmtId="167" fontId="16" fillId="0" borderId="11" xfId="6" applyFont="1" applyBorder="1"/>
    <xf numFmtId="17" fontId="16" fillId="0" borderId="11" xfId="6" applyNumberFormat="1" applyFont="1" applyBorder="1"/>
    <xf numFmtId="17" fontId="16" fillId="0" borderId="0" xfId="6" applyNumberFormat="1" applyFont="1"/>
    <xf numFmtId="167" fontId="16" fillId="0" borderId="5" xfId="6" applyFont="1" applyBorder="1" applyAlignment="1">
      <alignment horizontal="centerContinuous"/>
    </xf>
    <xf numFmtId="10" fontId="16" fillId="0" borderId="11" xfId="5" applyNumberFormat="1" applyFont="1" applyFill="1" applyBorder="1"/>
    <xf numFmtId="181" fontId="16" fillId="0" borderId="11" xfId="5" applyNumberFormat="1" applyFont="1" applyFill="1" applyBorder="1"/>
    <xf numFmtId="167" fontId="16" fillId="0" borderId="0" xfId="6" applyFont="1" applyAlignment="1">
      <alignment wrapText="1"/>
    </xf>
    <xf numFmtId="166" fontId="16" fillId="0" borderId="3" xfId="2" applyNumberFormat="1" applyFont="1" applyFill="1" applyBorder="1"/>
    <xf numFmtId="166" fontId="16" fillId="0" borderId="4" xfId="2" applyNumberFormat="1" applyFont="1" applyFill="1" applyBorder="1"/>
    <xf numFmtId="166" fontId="16" fillId="0" borderId="5" xfId="2" applyNumberFormat="1" applyFont="1" applyFill="1" applyBorder="1"/>
    <xf numFmtId="180" fontId="16" fillId="0" borderId="3" xfId="1" applyNumberFormat="1" applyFont="1" applyFill="1" applyBorder="1"/>
    <xf numFmtId="180" fontId="16" fillId="0" borderId="4" xfId="1" applyNumberFormat="1" applyFont="1" applyFill="1" applyBorder="1"/>
    <xf numFmtId="180" fontId="16" fillId="0" borderId="5" xfId="1" applyNumberFormat="1" applyFont="1" applyFill="1" applyBorder="1"/>
    <xf numFmtId="44" fontId="16" fillId="0" borderId="3" xfId="2" applyFont="1" applyFill="1" applyBorder="1"/>
    <xf numFmtId="44" fontId="16" fillId="0" borderId="4" xfId="2" applyFont="1" applyFill="1" applyBorder="1"/>
    <xf numFmtId="44" fontId="16" fillId="0" borderId="5" xfId="2" applyFont="1" applyFill="1" applyBorder="1"/>
    <xf numFmtId="167" fontId="5" fillId="0" borderId="0" xfId="7" applyNumberFormat="1"/>
    <xf numFmtId="167" fontId="16" fillId="0" borderId="3" xfId="6" applyFont="1" applyBorder="1" applyAlignment="1">
      <alignment horizontal="centerContinuous"/>
    </xf>
    <xf numFmtId="167" fontId="16" fillId="0" borderId="4" xfId="6" applyFont="1" applyBorder="1" applyAlignment="1">
      <alignment horizontal="centerContinuous"/>
    </xf>
    <xf numFmtId="164" fontId="16" fillId="0" borderId="11" xfId="1" applyNumberFormat="1" applyFont="1" applyFill="1" applyBorder="1"/>
    <xf numFmtId="167" fontId="16" fillId="0" borderId="6" xfId="6" applyFont="1" applyBorder="1" applyAlignment="1">
      <alignment horizontal="center"/>
    </xf>
    <xf numFmtId="167" fontId="16" fillId="0" borderId="9" xfId="0" applyFont="1" applyBorder="1" applyAlignment="1">
      <alignment horizontal="centerContinuous"/>
    </xf>
    <xf numFmtId="167" fontId="16" fillId="0" borderId="1" xfId="6" applyFont="1" applyBorder="1" applyAlignment="1">
      <alignment horizontal="centerContinuous"/>
    </xf>
    <xf numFmtId="167" fontId="16" fillId="0" borderId="12" xfId="6" applyFont="1" applyBorder="1" applyAlignment="1">
      <alignment horizontal="centerContinuous"/>
    </xf>
    <xf numFmtId="167" fontId="16" fillId="0" borderId="7" xfId="6" applyFont="1" applyBorder="1" applyAlignment="1">
      <alignment horizontal="center"/>
    </xf>
    <xf numFmtId="167" fontId="16" fillId="0" borderId="10" xfId="6" applyFont="1" applyBorder="1" applyAlignment="1">
      <alignment horizontal="center"/>
    </xf>
    <xf numFmtId="167" fontId="16" fillId="0" borderId="3" xfId="6" applyFont="1" applyBorder="1" applyAlignment="1">
      <alignment horizontal="center"/>
    </xf>
    <xf numFmtId="167" fontId="16" fillId="0" borderId="4" xfId="6" applyFont="1" applyBorder="1" applyAlignment="1">
      <alignment horizontal="center"/>
    </xf>
    <xf numFmtId="167" fontId="16" fillId="0" borderId="5" xfId="6" applyFont="1" applyBorder="1" applyAlignment="1">
      <alignment horizontal="center"/>
    </xf>
    <xf numFmtId="167" fontId="16" fillId="0" borderId="11" xfId="6" applyFont="1" applyBorder="1" applyAlignment="1">
      <alignment horizontal="centerContinuous"/>
    </xf>
    <xf numFmtId="167" fontId="16" fillId="0" borderId="8" xfId="6" applyFont="1" applyBorder="1" applyAlignment="1">
      <alignment horizontal="center"/>
    </xf>
    <xf numFmtId="17" fontId="16" fillId="0" borderId="9" xfId="6" applyNumberFormat="1" applyFont="1" applyBorder="1" applyAlignment="1">
      <alignment horizontal="center"/>
    </xf>
    <xf numFmtId="167" fontId="16" fillId="0" borderId="26" xfId="6" applyFont="1" applyBorder="1"/>
    <xf numFmtId="167" fontId="16" fillId="0" borderId="13" xfId="6" applyFont="1" applyBorder="1"/>
    <xf numFmtId="40" fontId="16" fillId="0" borderId="0" xfId="1" applyNumberFormat="1" applyFont="1" applyFill="1" applyBorder="1"/>
    <xf numFmtId="40" fontId="16" fillId="0" borderId="13" xfId="1" applyNumberFormat="1" applyFont="1" applyFill="1" applyBorder="1"/>
    <xf numFmtId="0" fontId="16" fillId="0" borderId="6" xfId="1" applyNumberFormat="1" applyFont="1" applyFill="1" applyBorder="1" applyAlignment="1">
      <alignment horizontal="center"/>
    </xf>
    <xf numFmtId="17" fontId="16" fillId="0" borderId="7" xfId="6" applyNumberFormat="1" applyFont="1" applyBorder="1" applyAlignment="1">
      <alignment horizontal="center"/>
    </xf>
    <xf numFmtId="173" fontId="16" fillId="0" borderId="7" xfId="1" applyNumberFormat="1" applyFont="1" applyFill="1" applyBorder="1" applyAlignment="1">
      <alignment horizontal="center"/>
    </xf>
    <xf numFmtId="17" fontId="16" fillId="0" borderId="26" xfId="6" applyNumberFormat="1" applyFont="1" applyBorder="1" applyAlignment="1">
      <alignment horizontal="center"/>
    </xf>
    <xf numFmtId="0" fontId="16" fillId="0" borderId="7" xfId="1" applyNumberFormat="1" applyFont="1" applyFill="1" applyBorder="1" applyAlignment="1">
      <alignment horizontal="center"/>
    </xf>
    <xf numFmtId="17" fontId="16" fillId="0" borderId="10" xfId="6" applyNumberFormat="1" applyFont="1" applyBorder="1" applyAlignment="1">
      <alignment horizontal="center"/>
    </xf>
    <xf numFmtId="167" fontId="16" fillId="0" borderId="10" xfId="6" applyFont="1" applyBorder="1"/>
    <xf numFmtId="167" fontId="16" fillId="0" borderId="2" xfId="6" applyFont="1" applyBorder="1"/>
    <xf numFmtId="167" fontId="16" fillId="0" borderId="14" xfId="6" applyFont="1" applyBorder="1"/>
    <xf numFmtId="40" fontId="16" fillId="0" borderId="2" xfId="1" applyNumberFormat="1" applyFont="1" applyFill="1" applyBorder="1"/>
    <xf numFmtId="40" fontId="16" fillId="0" borderId="14" xfId="1" applyNumberFormat="1" applyFont="1" applyFill="1" applyBorder="1"/>
    <xf numFmtId="0" fontId="16" fillId="0" borderId="8" xfId="1" applyNumberFormat="1" applyFont="1" applyFill="1" applyBorder="1" applyAlignment="1">
      <alignment horizontal="center"/>
    </xf>
    <xf numFmtId="17" fontId="16" fillId="0" borderId="8" xfId="6" applyNumberFormat="1" applyFont="1" applyBorder="1" applyAlignment="1">
      <alignment horizontal="center"/>
    </xf>
    <xf numFmtId="173" fontId="16" fillId="0" borderId="8" xfId="1" applyNumberFormat="1" applyFont="1" applyFill="1" applyBorder="1" applyAlignment="1">
      <alignment horizontal="center"/>
    </xf>
    <xf numFmtId="17" fontId="16" fillId="0" borderId="6" xfId="6" applyNumberFormat="1" applyFont="1" applyBorder="1" applyAlignment="1">
      <alignment horizontal="center"/>
    </xf>
    <xf numFmtId="167" fontId="16" fillId="0" borderId="9" xfId="6" applyFont="1" applyBorder="1"/>
    <xf numFmtId="167" fontId="16" fillId="0" borderId="1" xfId="6" applyFont="1" applyBorder="1"/>
    <xf numFmtId="167" fontId="16" fillId="0" borderId="12" xfId="6" applyFont="1" applyBorder="1"/>
    <xf numFmtId="40" fontId="16" fillId="0" borderId="1" xfId="1" applyNumberFormat="1" applyFont="1" applyFill="1" applyBorder="1"/>
    <xf numFmtId="40" fontId="16" fillId="0" borderId="12" xfId="1" applyNumberFormat="1" applyFont="1" applyFill="1" applyBorder="1"/>
    <xf numFmtId="173" fontId="16" fillId="0" borderId="6" xfId="1" applyNumberFormat="1" applyFont="1" applyFill="1" applyBorder="1" applyAlignment="1">
      <alignment horizontal="center"/>
    </xf>
    <xf numFmtId="167" fontId="16" fillId="0" borderId="0" xfId="6" applyFont="1" applyAlignment="1">
      <alignment horizontal="center"/>
    </xf>
    <xf numFmtId="167" fontId="16" fillId="0" borderId="0" xfId="0" applyFont="1"/>
    <xf numFmtId="167" fontId="16" fillId="0" borderId="0" xfId="7" applyNumberFormat="1" applyFont="1"/>
    <xf numFmtId="167" fontId="16" fillId="0" borderId="0" xfId="9" applyFont="1"/>
    <xf numFmtId="167" fontId="17" fillId="0" borderId="0" xfId="9" applyFont="1" applyAlignment="1">
      <alignment horizontal="centerContinuous"/>
    </xf>
    <xf numFmtId="167" fontId="17" fillId="0" borderId="6" xfId="9" applyFont="1" applyBorder="1"/>
    <xf numFmtId="167" fontId="19" fillId="0" borderId="6" xfId="9" applyFont="1" applyBorder="1" applyAlignment="1">
      <alignment horizontal="center"/>
    </xf>
    <xf numFmtId="167" fontId="17" fillId="0" borderId="8" xfId="9" applyFont="1" applyBorder="1" applyAlignment="1">
      <alignment horizontal="center"/>
    </xf>
    <xf numFmtId="167" fontId="19" fillId="0" borderId="8" xfId="9" quotePrefix="1" applyFont="1" applyBorder="1" applyAlignment="1">
      <alignment horizontal="center"/>
    </xf>
    <xf numFmtId="0" fontId="17" fillId="0" borderId="0" xfId="9" applyNumberFormat="1" applyFont="1" applyAlignment="1">
      <alignment horizontal="center"/>
    </xf>
    <xf numFmtId="165" fontId="13" fillId="0" borderId="0" xfId="5" applyNumberFormat="1" applyFont="1" applyFill="1" applyAlignment="1">
      <alignment horizontal="center"/>
    </xf>
    <xf numFmtId="167" fontId="14" fillId="0" borderId="0" xfId="0" applyFont="1" applyAlignment="1">
      <alignment horizontal="center"/>
    </xf>
    <xf numFmtId="10" fontId="16" fillId="0" borderId="0" xfId="0" applyNumberFormat="1" applyFont="1"/>
    <xf numFmtId="167" fontId="23" fillId="0" borderId="0" xfId="0" applyFont="1"/>
    <xf numFmtId="176" fontId="17" fillId="0" borderId="0" xfId="9" applyNumberFormat="1" applyFont="1" applyAlignment="1">
      <alignment horizontal="center"/>
    </xf>
    <xf numFmtId="167" fontId="17" fillId="0" borderId="0" xfId="9" applyFont="1" applyAlignment="1">
      <alignment vertical="top"/>
    </xf>
    <xf numFmtId="167" fontId="16" fillId="0" borderId="0" xfId="9" applyFont="1" applyAlignment="1">
      <alignment wrapText="1"/>
    </xf>
    <xf numFmtId="167" fontId="16" fillId="0" borderId="0" xfId="0" applyFont="1" applyAlignment="1">
      <alignment horizontal="center"/>
    </xf>
    <xf numFmtId="44" fontId="16" fillId="0" borderId="0" xfId="4" applyNumberFormat="1" applyFont="1" applyAlignment="1">
      <alignment horizontal="center"/>
    </xf>
    <xf numFmtId="170" fontId="13" fillId="0" borderId="0" xfId="9" applyNumberFormat="1" applyFont="1"/>
    <xf numFmtId="170" fontId="16" fillId="0" borderId="0" xfId="0" applyNumberFormat="1" applyFont="1"/>
    <xf numFmtId="167" fontId="17" fillId="0" borderId="0" xfId="9" applyFont="1" applyAlignment="1">
      <alignment vertical="top" wrapText="1"/>
    </xf>
    <xf numFmtId="167" fontId="15" fillId="0" borderId="0" xfId="9" applyFont="1"/>
    <xf numFmtId="167" fontId="13" fillId="0" borderId="0" xfId="0" applyFont="1" applyAlignment="1">
      <alignment horizontal="center"/>
    </xf>
    <xf numFmtId="0" fontId="16" fillId="0" borderId="0" xfId="6" applyNumberFormat="1" applyFont="1"/>
    <xf numFmtId="44" fontId="16" fillId="0" borderId="0" xfId="2" applyFont="1" applyFill="1" applyBorder="1"/>
    <xf numFmtId="173" fontId="16" fillId="0" borderId="0" xfId="1" applyNumberFormat="1" applyFont="1" applyFill="1" applyBorder="1" applyAlignment="1">
      <alignment horizontal="center"/>
    </xf>
    <xf numFmtId="167" fontId="5" fillId="0" borderId="0" xfId="7" applyNumberFormat="1" applyAlignment="1">
      <alignment wrapText="1"/>
    </xf>
    <xf numFmtId="44" fontId="13" fillId="0" borderId="0" xfId="4" applyNumberFormat="1" applyFont="1" applyAlignment="1">
      <alignment horizontal="center"/>
    </xf>
    <xf numFmtId="167" fontId="5" fillId="0" borderId="0" xfId="7" applyNumberFormat="1" applyAlignment="1">
      <alignment vertical="top" wrapText="1"/>
    </xf>
    <xf numFmtId="182" fontId="13" fillId="0" borderId="0" xfId="4" applyNumberFormat="1" applyFont="1" applyAlignment="1">
      <alignment horizontal="center"/>
    </xf>
    <xf numFmtId="14" fontId="0" fillId="8" borderId="0" xfId="0" applyNumberFormat="1" applyFill="1"/>
    <xf numFmtId="0" fontId="27" fillId="9" borderId="33" xfId="21" applyFont="1" applyFill="1" applyBorder="1"/>
    <xf numFmtId="0" fontId="5" fillId="0" borderId="0" xfId="21"/>
    <xf numFmtId="0" fontId="27" fillId="0" borderId="0" xfId="21" applyFont="1"/>
    <xf numFmtId="0" fontId="5" fillId="0" borderId="0" xfId="21" applyAlignment="1">
      <alignment horizontal="right"/>
    </xf>
    <xf numFmtId="0" fontId="5" fillId="0" borderId="0" xfId="22" applyFont="1" applyAlignment="1">
      <alignment horizontal="right"/>
    </xf>
    <xf numFmtId="0" fontId="5" fillId="0" borderId="0" xfId="22" applyFont="1"/>
    <xf numFmtId="0" fontId="29" fillId="0" borderId="0" xfId="21" applyFont="1" applyAlignment="1">
      <alignment horizontal="right"/>
    </xf>
    <xf numFmtId="17" fontId="27" fillId="0" borderId="0" xfId="21" applyNumberFormat="1" applyFont="1"/>
    <xf numFmtId="0" fontId="5" fillId="10" borderId="0" xfId="22" applyFont="1" applyFill="1"/>
    <xf numFmtId="0" fontId="5" fillId="4" borderId="0" xfId="22" applyFont="1" applyFill="1"/>
    <xf numFmtId="0" fontId="5" fillId="11" borderId="0" xfId="21" applyFill="1"/>
    <xf numFmtId="16" fontId="5" fillId="0" borderId="0" xfId="22" applyNumberFormat="1" applyFont="1"/>
    <xf numFmtId="0" fontId="30" fillId="0" borderId="0" xfId="22" applyFont="1" applyAlignment="1">
      <alignment horizontal="right"/>
    </xf>
    <xf numFmtId="0" fontId="27" fillId="0" borderId="0" xfId="22" applyFont="1"/>
    <xf numFmtId="17" fontId="27" fillId="0" borderId="0" xfId="22" applyNumberFormat="1" applyFont="1"/>
    <xf numFmtId="0" fontId="4" fillId="0" borderId="0" xfId="23"/>
    <xf numFmtId="14" fontId="5" fillId="0" borderId="0" xfId="21" applyNumberFormat="1"/>
    <xf numFmtId="167" fontId="0" fillId="8" borderId="0" xfId="0" applyFill="1"/>
    <xf numFmtId="17" fontId="5" fillId="12" borderId="0" xfId="7" applyNumberFormat="1" applyFill="1"/>
    <xf numFmtId="17" fontId="3" fillId="0" borderId="0" xfId="25" applyNumberFormat="1"/>
    <xf numFmtId="10" fontId="13" fillId="2" borderId="0" xfId="5" applyNumberFormat="1" applyFont="1" applyFill="1"/>
    <xf numFmtId="9" fontId="13" fillId="2" borderId="0" xfId="5" applyFont="1" applyFill="1"/>
    <xf numFmtId="0" fontId="2" fillId="0" borderId="0" xfId="191"/>
    <xf numFmtId="17" fontId="2" fillId="0" borderId="0" xfId="191" applyNumberFormat="1"/>
    <xf numFmtId="0" fontId="63" fillId="8" borderId="0" xfId="26" applyFont="1" applyFill="1"/>
    <xf numFmtId="0" fontId="29" fillId="0" borderId="0" xfId="21" applyFont="1" applyAlignment="1">
      <alignment horizontal="left"/>
    </xf>
  </cellXfs>
  <cellStyles count="243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2 2 2" xfId="220" xr:uid="{8EA8128F-E47C-45EA-8EE6-F477C9BEFE11}"/>
    <cellStyle name="Comma 4 2 3" xfId="195" xr:uid="{14EAF9BE-C802-4A09-A94F-3C96D97E174D}"/>
    <cellStyle name="Comma 4 3" xfId="168" xr:uid="{29C97EE7-73B6-4E49-AFFF-1CC4F2A31518}"/>
    <cellStyle name="Comma 4 3 2" xfId="219" xr:uid="{543587D3-4EB9-49A6-9990-95D44085EF6A}"/>
    <cellStyle name="Comma 4 4" xfId="194" xr:uid="{B6CE50FA-7E87-44F6-8581-8BAC70CC9F8E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5 2 2 2" xfId="221" xr:uid="{0AD9A28D-856F-43B8-9289-F94D90993791}"/>
    <cellStyle name="Comma 5 2 3" xfId="196" xr:uid="{1BDA1FC6-EDCB-4CE4-9786-6875E7147FB7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8 2 2" xfId="241" xr:uid="{0ABFE0F5-C937-40F8-83E5-96A97B008070}"/>
    <cellStyle name="Comma 8 3" xfId="216" xr:uid="{FBDC0324-D265-4F70-A5B7-ED7E37F02101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3 2 2 2" xfId="235" xr:uid="{3D02B73E-E987-41E7-8E67-2ED815E7F5B2}"/>
    <cellStyle name="Currency 3 2 3" xfId="210" xr:uid="{2BC9CBE4-2E64-4933-9ED0-9B0591E4B8EE}"/>
    <cellStyle name="Currency 4" xfId="163" xr:uid="{EEC5B7B9-291F-4F65-B19C-8F0B3ECC392A}"/>
    <cellStyle name="Currency 4 2" xfId="188" xr:uid="{50DF2149-ABF4-4029-9E44-11241E28C6BB}"/>
    <cellStyle name="Currency 4 2 2" xfId="239" xr:uid="{5492412E-73FA-45A2-B1A6-1176A0C1B679}"/>
    <cellStyle name="Currency 4 3" xfId="214" xr:uid="{51B28899-A883-4A1E-BA76-2EE6ABE5588D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0 2 2 2" xfId="218" xr:uid="{F54CDCBC-08B0-4F30-B8D6-8FE46819DF26}"/>
    <cellStyle name="Normal 10 2 3" xfId="193" xr:uid="{7C01B04B-8E68-4DCB-BF4D-21986AF76FE2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2 2 2" xfId="234" xr:uid="{062BC917-ACAD-42E2-9473-26C97FF7DB11}"/>
    <cellStyle name="Normal 11 2 3" xfId="209" xr:uid="{4FB617F8-BEFB-4764-9E24-1466E0B966A7}"/>
    <cellStyle name="Normal 11 3" xfId="171" xr:uid="{8B2D021E-8868-4CEA-9907-F28362F2B6A8}"/>
    <cellStyle name="Normal 11 3 2" xfId="222" xr:uid="{C2809F3A-AD0B-4CAA-8A27-23191EB1B9E5}"/>
    <cellStyle name="Normal 11 4" xfId="197" xr:uid="{C4D0BBF6-E507-4249-8E34-1F903D7A66A2}"/>
    <cellStyle name="Normal 12" xfId="160" xr:uid="{580ECBBB-F0A6-409B-9535-F39F8FED342B}"/>
    <cellStyle name="Normal 12 2" xfId="186" xr:uid="{192DB961-9306-40D5-B161-3D3BD0FE2907}"/>
    <cellStyle name="Normal 12 2 2" xfId="237" xr:uid="{61606937-38D0-43EC-813C-8BAED3582B1D}"/>
    <cellStyle name="Normal 12 3" xfId="212" xr:uid="{3F2B0FAC-30D1-4C75-8134-6555F30535B8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4 3" xfId="242" xr:uid="{6706BA8B-DB28-4AEB-8509-5AB72F6E727D}"/>
    <cellStyle name="Normal 15" xfId="26" xr:uid="{79CCA456-CA42-4D6E-AFCB-24BED5C821C4}"/>
    <cellStyle name="Normal 2" xfId="6" xr:uid="{00000000-0005-0000-0000-000009000000}"/>
    <cellStyle name="Normal 2 10" xfId="192" xr:uid="{A5C5F8AD-B587-4A11-8771-E711281B6739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3 2 2" xfId="223" xr:uid="{E18F3E83-349F-4EBA-978E-33A610B471DE}"/>
    <cellStyle name="Normal 2 3 3" xfId="198" xr:uid="{E989FDE9-49A8-4366-B07A-07DE3474EE7F}"/>
    <cellStyle name="Normal 2 4" xfId="125" xr:uid="{765F628C-29CE-4423-963A-02B8710C9B68}"/>
    <cellStyle name="Normal 2 4 2" xfId="173" xr:uid="{DCD3E26F-FFBD-4508-B48A-6464254B0476}"/>
    <cellStyle name="Normal 2 4 2 2" xfId="224" xr:uid="{093B3041-C766-4F3C-8B07-1DA4C197A0A3}"/>
    <cellStyle name="Normal 2 4 3" xfId="199" xr:uid="{06FE2F72-3CEF-4CA7-ABB9-81BD2022BCCE}"/>
    <cellStyle name="Normal 2 5" xfId="126" xr:uid="{2FAB6DAA-CD65-4B78-AC2E-989B80C6BB7F}"/>
    <cellStyle name="Normal 2 5 2" xfId="174" xr:uid="{65A7DA63-9057-40A4-8A38-5FAF15A4C6BB}"/>
    <cellStyle name="Normal 2 5 2 2" xfId="225" xr:uid="{E21C6B47-1814-43E4-B0AE-1B342D0AE1E3}"/>
    <cellStyle name="Normal 2 5 3" xfId="200" xr:uid="{A07EB905-2710-4149-93D2-4DCE1C3F7F97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8 2" xfId="217" xr:uid="{6B8DB8CC-5A0A-473C-B88B-E316F217DEEE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21 2 2" xfId="238" xr:uid="{581997D3-23DB-4F20-A27C-DAEAE67CBEE0}"/>
    <cellStyle name="Normal 21 3" xfId="213" xr:uid="{BA075374-9A7D-48D5-B5D6-6F126A715888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2 2 2 2" xfId="226" xr:uid="{9AC51069-5DA5-4F9F-9242-1F4DAE91C0B6}"/>
    <cellStyle name="Normal 4 2 2 3" xfId="201" xr:uid="{A4952A6D-441C-426D-93B8-6E12A02346A9}"/>
    <cellStyle name="Normal 4 3" xfId="150" xr:uid="{2922C545-4856-420A-B516-3759B3716863}"/>
    <cellStyle name="Normal 4 3 2" xfId="182" xr:uid="{738608DC-9DBB-4DF4-AAF0-E6C6D6192874}"/>
    <cellStyle name="Normal 4 3 2 2" xfId="233" xr:uid="{4473BC09-FA26-40AD-9ABF-4F96D2F26413}"/>
    <cellStyle name="Normal 4 3 3" xfId="208" xr:uid="{B43CC58F-5160-4BE3-AB76-57FB78FEB3A7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5 2 2 2" xfId="227" xr:uid="{38CC49A1-DEB1-41C5-8954-34F206F73687}"/>
    <cellStyle name="Normal 5 2 3" xfId="202" xr:uid="{9424B9CF-6768-4625-9CDC-7382FB0360F1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2 2 2" xfId="229" xr:uid="{38471D43-8E75-420A-A24A-654E9739AC55}"/>
    <cellStyle name="Normal 7 2 3" xfId="204" xr:uid="{388894DA-64FC-4362-A6EF-FC27D21C1AFA}"/>
    <cellStyle name="Normal 7 3" xfId="177" xr:uid="{B953010E-2DFB-43C2-A872-C6DA48287C0D}"/>
    <cellStyle name="Normal 7 3 2" xfId="228" xr:uid="{78A1B337-15C1-4192-9B46-25D6B2572C79}"/>
    <cellStyle name="Normal 7 4" xfId="203" xr:uid="{51F05507-3480-464C-B9C6-15ED99522D41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 9 2 2" xfId="230" xr:uid="{FF86A728-2FEA-4651-B99A-4958344F4A0F}"/>
    <cellStyle name="Normal 9 3" xfId="205" xr:uid="{02DE5BC7-9E64-4D15-8111-225A092839FE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2 2 2" xfId="232" xr:uid="{979A5AC8-1716-4198-96A8-BAB21E2238D3}"/>
    <cellStyle name="Percent 3 2 3" xfId="207" xr:uid="{1863FFC4-6FCB-4076-AA20-5E4705BD0CB9}"/>
    <cellStyle name="Percent 3 3" xfId="180" xr:uid="{13613397-1282-48A6-B91C-2DCF106F1D5E}"/>
    <cellStyle name="Percent 3 3 2" xfId="231" xr:uid="{B4D38967-F8F9-4F37-A476-AF50F8E8BAA6}"/>
    <cellStyle name="Percent 3 4" xfId="206" xr:uid="{38111762-0B10-4A4B-87CB-34061B3AE5FA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5 2 2" xfId="236" xr:uid="{73268FF0-D739-4116-9A5B-4A04072C4730}"/>
    <cellStyle name="Percent 5 3" xfId="211" xr:uid="{8BC5E29B-D676-4ED6-B564-9F11999FC16A}"/>
    <cellStyle name="Percent 6" xfId="164" xr:uid="{0BB65DD5-5E97-47D8-B236-D1EEC2F4B523}"/>
    <cellStyle name="Percent 6 2" xfId="189" xr:uid="{D03A382A-B47A-4C32-994E-F0B50F80C7CB}"/>
    <cellStyle name="Percent 6 2 2" xfId="240" xr:uid="{96E7F9AE-8385-4C21-AA5E-E2F73BDDE493}"/>
    <cellStyle name="Percent 6 3" xfId="215" xr:uid="{A3AECF48-8FBC-472D-BFE6-5AA0518BC607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Avoided%20Cost%20Study-Solar%20T%2004-30-26%20NON-CONF.xlsx" TargetMode="External"/><Relationship Id="rId1" Type="http://schemas.openxmlformats.org/officeDocument/2006/relationships/externalLinkPath" Target="26-035-T06%20RMP%20Wkpr%20-%20Avoided%20Cost%20Study-Solar%20T%2004-30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GCC.PX.UTS.2035"/>
      <sheetName val="Table 4"/>
      <sheetName val="Table 5"/>
      <sheetName val="Table3Compare"/>
      <sheetName val="GCC.PX.UTS.2036"/>
      <sheetName val="GCC.PX.UTS.2038"/>
      <sheetName val="GSC.PX.BDG.2038"/>
      <sheetName val="2025 IRPUpdt Assumptions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0.3024</v>
          </cell>
        </row>
        <row r="13">
          <cell r="G13">
            <v>15.222655970694465</v>
          </cell>
        </row>
        <row r="14">
          <cell r="G14">
            <v>15.614565086860406</v>
          </cell>
        </row>
        <row r="15">
          <cell r="G15">
            <v>19.65825470656182</v>
          </cell>
        </row>
        <row r="16">
          <cell r="G16">
            <v>23.249504957236418</v>
          </cell>
        </row>
        <row r="17">
          <cell r="G17">
            <v>30.886260059334202</v>
          </cell>
        </row>
        <row r="18">
          <cell r="G18">
            <v>37.71743192643865</v>
          </cell>
        </row>
        <row r="19">
          <cell r="G19">
            <v>36.844837583559595</v>
          </cell>
        </row>
        <row r="20">
          <cell r="G20">
            <v>37.466222883769646</v>
          </cell>
        </row>
        <row r="21">
          <cell r="G21">
            <v>44.390299348349821</v>
          </cell>
        </row>
        <row r="22">
          <cell r="G22">
            <v>39.850360127766066</v>
          </cell>
        </row>
        <row r="23">
          <cell r="G23">
            <v>39.299388998771747</v>
          </cell>
        </row>
        <row r="24">
          <cell r="G24">
            <v>42.112978227143408</v>
          </cell>
        </row>
        <row r="25">
          <cell r="G25">
            <v>44.655979853356186</v>
          </cell>
        </row>
        <row r="26">
          <cell r="G26">
            <v>44.432640206803377</v>
          </cell>
        </row>
        <row r="27">
          <cell r="G27">
            <v>45.466938048349974</v>
          </cell>
        </row>
        <row r="28">
          <cell r="G28">
            <v>46.550194707603616</v>
          </cell>
        </row>
        <row r="29">
          <cell r="G29">
            <v>49.638739806967806</v>
          </cell>
        </row>
        <row r="30">
          <cell r="G30">
            <v>52.922758227816225</v>
          </cell>
        </row>
        <row r="31">
          <cell r="G31">
            <v>54.470509200375531</v>
          </cell>
        </row>
        <row r="32">
          <cell r="G32">
            <v>62.40417191621377</v>
          </cell>
        </row>
        <row r="33">
          <cell r="G33">
            <v>63.845948232693587</v>
          </cell>
        </row>
        <row r="34">
          <cell r="G34">
            <v>65.321148449075338</v>
          </cell>
        </row>
        <row r="35">
          <cell r="G35">
            <v>66.843848975905345</v>
          </cell>
        </row>
        <row r="36">
          <cell r="G36">
            <v>68.375384656813225</v>
          </cell>
        </row>
        <row r="37">
          <cell r="G37">
            <v>69.955796742919091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Table 5</v>
          </cell>
        </row>
        <row r="4">
          <cell r="B4" t="str">
            <v>QF - Sch37 - UT - Solar T - 10.0 MW and 30.2% CF</v>
          </cell>
          <cell r="M4" t="str">
            <v>QF - Sch37 - UT - Solar T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248929.09354309918</v>
          </cell>
        </row>
        <row r="8">
          <cell r="F8">
            <v>250155.8534319615</v>
          </cell>
          <cell r="M8">
            <v>0.3024</v>
          </cell>
        </row>
        <row r="9">
          <cell r="B9" t="str">
            <v>Nominal NPV at 6.33% Discount Rate</v>
          </cell>
        </row>
        <row r="10">
          <cell r="F10">
            <v>247962.06143897591</v>
          </cell>
          <cell r="G10">
            <v>32.194702734509413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  <cell r="M14" t="str">
            <v>PV_QF_UTN_Track_Sch37_UT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252467.29911221887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410837.900684516</v>
          </cell>
          <cell r="N17">
            <v>0</v>
          </cell>
        </row>
        <row r="18">
          <cell r="B18">
            <v>46174</v>
          </cell>
          <cell r="E18">
            <v>28180.443502926209</v>
          </cell>
          <cell r="F18">
            <v>3479.8423309300006</v>
          </cell>
          <cell r="L18">
            <v>2028</v>
          </cell>
          <cell r="M18">
            <v>515297.65994936984</v>
          </cell>
          <cell r="N18">
            <v>0</v>
          </cell>
        </row>
        <row r="19">
          <cell r="B19">
            <v>46204</v>
          </cell>
          <cell r="E19">
            <v>71807.45313121588</v>
          </cell>
          <cell r="F19">
            <v>3337.6030847100001</v>
          </cell>
          <cell r="L19">
            <v>2029</v>
          </cell>
          <cell r="M19">
            <v>605664.50206418382</v>
          </cell>
          <cell r="N19">
            <v>0</v>
          </cell>
        </row>
        <row r="20">
          <cell r="B20">
            <v>46235</v>
          </cell>
          <cell r="E20">
            <v>65197.294549026992</v>
          </cell>
          <cell r="F20">
            <v>2937.6009666299992</v>
          </cell>
          <cell r="L20">
            <v>2030</v>
          </cell>
          <cell r="M20">
            <v>800629.0900838105</v>
          </cell>
          <cell r="N20">
            <v>0</v>
          </cell>
        </row>
        <row r="21">
          <cell r="B21">
            <v>46266</v>
          </cell>
          <cell r="E21">
            <v>38041.608595471189</v>
          </cell>
          <cell r="F21">
            <v>2557.4074269599996</v>
          </cell>
          <cell r="L21">
            <v>2031</v>
          </cell>
          <cell r="M21">
            <v>973443.20727495046</v>
          </cell>
          <cell r="N21">
            <v>0</v>
          </cell>
        </row>
        <row r="22">
          <cell r="B22">
            <v>46296</v>
          </cell>
          <cell r="E22">
            <v>12467.364314777114</v>
          </cell>
          <cell r="F22">
            <v>1864.18972347</v>
          </cell>
          <cell r="L22">
            <v>2032</v>
          </cell>
          <cell r="M22">
            <v>946967.18743911339</v>
          </cell>
          <cell r="N22">
            <v>0</v>
          </cell>
        </row>
        <row r="23">
          <cell r="B23">
            <v>46327</v>
          </cell>
          <cell r="E23">
            <v>22213.060472735378</v>
          </cell>
          <cell r="F23">
            <v>1444.9963380100003</v>
          </cell>
          <cell r="L23">
            <v>2033</v>
          </cell>
          <cell r="M23">
            <v>957214.28952034214</v>
          </cell>
          <cell r="N23">
            <v>0</v>
          </cell>
        </row>
        <row r="24">
          <cell r="B24">
            <v>46357</v>
          </cell>
          <cell r="E24">
            <v>14560.074546066124</v>
          </cell>
          <cell r="F24">
            <v>963.33055746299999</v>
          </cell>
          <cell r="L24">
            <v>2034</v>
          </cell>
          <cell r="M24">
            <v>1129510.0410834218</v>
          </cell>
          <cell r="N24">
            <v>0</v>
          </cell>
        </row>
        <row r="25">
          <cell r="B25">
            <v>46388</v>
          </cell>
          <cell r="E25">
            <v>19708.739962596155</v>
          </cell>
          <cell r="F25">
            <v>980.95269357000018</v>
          </cell>
          <cell r="L25">
            <v>2035</v>
          </cell>
          <cell r="M25">
            <v>795924.01257591264</v>
          </cell>
          <cell r="N25">
            <v>211639.24680602856</v>
          </cell>
        </row>
        <row r="26">
          <cell r="B26">
            <v>46419</v>
          </cell>
          <cell r="E26">
            <v>22524.628398241475</v>
          </cell>
          <cell r="F26">
            <v>1658.0183196200005</v>
          </cell>
          <cell r="L26">
            <v>2036</v>
          </cell>
          <cell r="M26">
            <v>772797.36523052747</v>
          </cell>
          <cell r="N26">
            <v>216329.87049699665</v>
          </cell>
        </row>
        <row r="27">
          <cell r="B27">
            <v>46447</v>
          </cell>
          <cell r="E27">
            <v>-93.582659283129033</v>
          </cell>
          <cell r="F27">
            <v>1885.8196441099997</v>
          </cell>
          <cell r="L27">
            <v>2037</v>
          </cell>
          <cell r="M27">
            <v>833215.53237193928</v>
          </cell>
          <cell r="N27">
            <v>221136.96565658934</v>
          </cell>
        </row>
        <row r="28">
          <cell r="B28">
            <v>46478</v>
          </cell>
          <cell r="E28">
            <v>-376.69481904231361</v>
          </cell>
          <cell r="F28">
            <v>2427.7998051</v>
          </cell>
          <cell r="L28">
            <v>2038</v>
          </cell>
          <cell r="M28">
            <v>886316.94826598151</v>
          </cell>
          <cell r="N28">
            <v>226049.94396947688</v>
          </cell>
        </row>
        <row r="29">
          <cell r="B29">
            <v>46508</v>
          </cell>
          <cell r="E29">
            <v>22924.397738879634</v>
          </cell>
          <cell r="F29">
            <v>2948.0923785499999</v>
          </cell>
          <cell r="L29">
            <v>2039</v>
          </cell>
          <cell r="M29">
            <v>870049.15195770154</v>
          </cell>
          <cell r="N29">
            <v>231068.80543565939</v>
          </cell>
        </row>
        <row r="30">
          <cell r="B30">
            <v>46539</v>
          </cell>
          <cell r="E30">
            <v>39613.491783995414</v>
          </cell>
          <cell r="F30">
            <v>3471.3369167699993</v>
          </cell>
          <cell r="L30">
            <v>2040</v>
          </cell>
          <cell r="M30">
            <v>887108.99139413051</v>
          </cell>
          <cell r="N30">
            <v>236193.55005513699</v>
          </cell>
        </row>
        <row r="31">
          <cell r="B31">
            <v>46569</v>
          </cell>
          <cell r="E31">
            <v>125018.23411729129</v>
          </cell>
          <cell r="F31">
            <v>3278.5359545500005</v>
          </cell>
          <cell r="L31">
            <v>2041</v>
          </cell>
          <cell r="M31">
            <v>901205.28933762014</v>
          </cell>
          <cell r="N31">
            <v>241434.76614323913</v>
          </cell>
        </row>
        <row r="32">
          <cell r="B32">
            <v>46600</v>
          </cell>
          <cell r="E32">
            <v>82221.352368913358</v>
          </cell>
          <cell r="F32">
            <v>2947.9285147999994</v>
          </cell>
          <cell r="L32">
            <v>2042</v>
          </cell>
          <cell r="M32">
            <v>965999.58246334433</v>
          </cell>
          <cell r="N32">
            <v>246792.45369996564</v>
          </cell>
        </row>
        <row r="33">
          <cell r="B33">
            <v>46631</v>
          </cell>
          <cell r="E33">
            <v>47430.76132654096</v>
          </cell>
          <cell r="F33">
            <v>2485.5080304500007</v>
          </cell>
          <cell r="L33">
            <v>2043</v>
          </cell>
          <cell r="M33">
            <v>1033494.5828898655</v>
          </cell>
          <cell r="N33">
            <v>252277.20104064621</v>
          </cell>
        </row>
        <row r="34">
          <cell r="B34">
            <v>46661</v>
          </cell>
          <cell r="E34">
            <v>6668.2981243629911</v>
          </cell>
          <cell r="F34">
            <v>1867.5611319599998</v>
          </cell>
          <cell r="L34">
            <v>2044</v>
          </cell>
          <cell r="M34">
            <v>1060169.022498019</v>
          </cell>
          <cell r="N34">
            <v>257878.4198499512</v>
          </cell>
        </row>
        <row r="35">
          <cell r="B35">
            <v>46692</v>
          </cell>
          <cell r="E35">
            <v>22657.018137622799</v>
          </cell>
          <cell r="F35">
            <v>1411.2612969300001</v>
          </cell>
          <cell r="L35">
            <v>2045</v>
          </cell>
          <cell r="M35">
            <v>1238356.1975520784</v>
          </cell>
          <cell r="N35">
            <v>263596.11012788082</v>
          </cell>
        </row>
        <row r="36">
          <cell r="B36">
            <v>46722</v>
          </cell>
          <cell r="E36">
            <v>22541.256204397363</v>
          </cell>
          <cell r="F36">
            <v>948.38248104966669</v>
          </cell>
          <cell r="L36">
            <v>2046</v>
          </cell>
          <cell r="M36">
            <v>1259518.4666120457</v>
          </cell>
          <cell r="N36">
            <v>269451.44850509369</v>
          </cell>
        </row>
        <row r="37">
          <cell r="B37">
            <v>46753</v>
          </cell>
          <cell r="E37">
            <v>30398.515354638221</v>
          </cell>
          <cell r="F37">
            <v>997.71252197000001</v>
          </cell>
          <cell r="L37">
            <v>2047</v>
          </cell>
          <cell r="M37">
            <v>1281042.377687979</v>
          </cell>
          <cell r="N37">
            <v>275433.8466662608</v>
          </cell>
        </row>
        <row r="38">
          <cell r="B38">
            <v>46784</v>
          </cell>
          <cell r="E38">
            <v>36296.840784540109</v>
          </cell>
          <cell r="F38">
            <v>1664.89272482</v>
          </cell>
          <cell r="L38">
            <v>2048</v>
          </cell>
          <cell r="M38">
            <v>1306773.0947992681</v>
          </cell>
          <cell r="N38">
            <v>281553.89292671141</v>
          </cell>
        </row>
        <row r="39">
          <cell r="B39">
            <v>46813</v>
          </cell>
          <cell r="E39">
            <v>14014.689241994347</v>
          </cell>
          <cell r="F39">
            <v>1975.9058202000001</v>
          </cell>
          <cell r="L39">
            <v>2049</v>
          </cell>
          <cell r="M39">
            <v>1325199.951901122</v>
          </cell>
          <cell r="N39">
            <v>287800.9989711158</v>
          </cell>
        </row>
        <row r="40">
          <cell r="B40">
            <v>46844</v>
          </cell>
          <cell r="E40">
            <v>10899.412069860773</v>
          </cell>
          <cell r="F40">
            <v>2375.2596835800005</v>
          </cell>
          <cell r="L40">
            <v>2050</v>
          </cell>
          <cell r="M40">
            <v>1347846.2938791604</v>
          </cell>
          <cell r="N40">
            <v>294185.75311480375</v>
          </cell>
        </row>
        <row r="41">
          <cell r="B41">
            <v>46874</v>
          </cell>
          <cell r="E41">
            <v>14914.002889599942</v>
          </cell>
          <cell r="F41">
            <v>3038.5009301700006</v>
          </cell>
          <cell r="L41">
            <v>2051</v>
          </cell>
          <cell r="M41">
            <v>1370879.6391952613</v>
          </cell>
          <cell r="N41">
            <v>300718.74367310462</v>
          </cell>
        </row>
        <row r="42">
          <cell r="B42">
            <v>46905</v>
          </cell>
          <cell r="E42">
            <v>46494.436411718198</v>
          </cell>
          <cell r="F42">
            <v>3445.9401765299999</v>
          </cell>
          <cell r="L42">
            <v>2052</v>
          </cell>
        </row>
        <row r="43">
          <cell r="B43">
            <v>46935</v>
          </cell>
          <cell r="E43">
            <v>131475.08871179889</v>
          </cell>
          <cell r="F43">
            <v>3217.0281279699998</v>
          </cell>
        </row>
        <row r="44">
          <cell r="B44">
            <v>46966</v>
          </cell>
          <cell r="E44">
            <v>86262.369865027722</v>
          </cell>
          <cell r="F44">
            <v>2964.2751114600001</v>
          </cell>
        </row>
        <row r="45">
          <cell r="B45">
            <v>46997</v>
          </cell>
          <cell r="E45">
            <v>57000.93143923732</v>
          </cell>
          <cell r="F45">
            <v>2356.6604870800006</v>
          </cell>
        </row>
        <row r="46">
          <cell r="B46">
            <v>47027</v>
          </cell>
          <cell r="E46">
            <v>29287.064270210976</v>
          </cell>
          <cell r="F46">
            <v>1891.5117665500004</v>
          </cell>
        </row>
        <row r="47">
          <cell r="B47">
            <v>47058</v>
          </cell>
          <cell r="E47">
            <v>29262.92688662943</v>
          </cell>
          <cell r="F47">
            <v>1357.0417411800001</v>
          </cell>
        </row>
        <row r="48">
          <cell r="B48">
            <v>47088</v>
          </cell>
          <cell r="E48">
            <v>28991.382024113933</v>
          </cell>
          <cell r="F48">
            <v>928.05874958793106</v>
          </cell>
        </row>
        <row r="49">
          <cell r="B49">
            <v>47119</v>
          </cell>
          <cell r="E49">
            <v>24916.073250773479</v>
          </cell>
          <cell r="F49">
            <v>984.97975554000004</v>
          </cell>
        </row>
        <row r="50">
          <cell r="B50">
            <v>47150</v>
          </cell>
          <cell r="E50">
            <v>45347.218042952591</v>
          </cell>
          <cell r="F50">
            <v>1643.5071569999998</v>
          </cell>
          <cell r="I50">
            <v>41</v>
          </cell>
        </row>
        <row r="51">
          <cell r="B51">
            <v>47178</v>
          </cell>
          <cell r="E51">
            <v>16090.395038241695</v>
          </cell>
          <cell r="F51">
            <v>1995.9158379199998</v>
          </cell>
        </row>
        <row r="52">
          <cell r="B52">
            <v>47209</v>
          </cell>
          <cell r="E52">
            <v>3773.1220936657337</v>
          </cell>
          <cell r="F52">
            <v>2410.6512209499997</v>
          </cell>
        </row>
        <row r="53">
          <cell r="B53">
            <v>47239</v>
          </cell>
          <cell r="E53">
            <v>32763.63726004638</v>
          </cell>
          <cell r="F53">
            <v>3013.4280661799994</v>
          </cell>
        </row>
        <row r="54">
          <cell r="B54">
            <v>47270</v>
          </cell>
          <cell r="E54">
            <v>66003.359542170074</v>
          </cell>
          <cell r="F54">
            <v>3444.3168884000002</v>
          </cell>
        </row>
        <row r="55">
          <cell r="B55">
            <v>47300</v>
          </cell>
          <cell r="E55">
            <v>171280.75070906198</v>
          </cell>
          <cell r="F55">
            <v>3193.7253076600005</v>
          </cell>
        </row>
        <row r="56">
          <cell r="B56">
            <v>47331</v>
          </cell>
          <cell r="E56">
            <v>107792.50474715082</v>
          </cell>
          <cell r="F56">
            <v>2913.9458454500009</v>
          </cell>
        </row>
        <row r="57">
          <cell r="B57">
            <v>47362</v>
          </cell>
          <cell r="E57">
            <v>62629.475805806578</v>
          </cell>
          <cell r="F57">
            <v>2355.9414145700007</v>
          </cell>
        </row>
        <row r="58">
          <cell r="B58">
            <v>47392</v>
          </cell>
          <cell r="E58">
            <v>16171.557588142605</v>
          </cell>
          <cell r="F58">
            <v>1838.1341175600003</v>
          </cell>
        </row>
        <row r="59">
          <cell r="B59">
            <v>47423</v>
          </cell>
          <cell r="E59">
            <v>27672.797320919926</v>
          </cell>
          <cell r="F59">
            <v>1331.8061333900005</v>
          </cell>
        </row>
        <row r="60">
          <cell r="B60">
            <v>47453</v>
          </cell>
          <cell r="E60">
            <v>31223.610665251912</v>
          </cell>
          <cell r="F60">
            <v>924.28904012800012</v>
          </cell>
        </row>
        <row r="61">
          <cell r="B61">
            <v>47484</v>
          </cell>
          <cell r="E61">
            <v>25069.15727489104</v>
          </cell>
          <cell r="F61">
            <v>993.82512118999989</v>
          </cell>
        </row>
        <row r="62">
          <cell r="B62">
            <v>47515</v>
          </cell>
          <cell r="E62">
            <v>38518.227195905638</v>
          </cell>
          <cell r="F62">
            <v>1614.1080454600001</v>
          </cell>
        </row>
        <row r="63">
          <cell r="B63">
            <v>47543</v>
          </cell>
          <cell r="E63">
            <v>9784.5046575457673</v>
          </cell>
          <cell r="F63">
            <v>2026.9612760900002</v>
          </cell>
        </row>
        <row r="64">
          <cell r="B64">
            <v>47574</v>
          </cell>
          <cell r="E64">
            <v>26662.905141980445</v>
          </cell>
          <cell r="F64">
            <v>2435.5531568199995</v>
          </cell>
        </row>
        <row r="65">
          <cell r="B65">
            <v>47604</v>
          </cell>
          <cell r="E65">
            <v>52244.760853129264</v>
          </cell>
          <cell r="F65">
            <v>3006.8282392699994</v>
          </cell>
        </row>
        <row r="66">
          <cell r="B66">
            <v>47635</v>
          </cell>
          <cell r="E66">
            <v>105984.35897758463</v>
          </cell>
          <cell r="F66">
            <v>3362.0085711800011</v>
          </cell>
        </row>
        <row r="67">
          <cell r="B67">
            <v>47665</v>
          </cell>
          <cell r="E67">
            <v>176297.69668393419</v>
          </cell>
          <cell r="F67">
            <v>3213.3819012200001</v>
          </cell>
        </row>
        <row r="68">
          <cell r="B68">
            <v>47696</v>
          </cell>
          <cell r="E68">
            <v>147502.6396511239</v>
          </cell>
          <cell r="F68">
            <v>2910.3010262899998</v>
          </cell>
        </row>
        <row r="69">
          <cell r="B69">
            <v>47727</v>
          </cell>
          <cell r="E69">
            <v>94054.447277289</v>
          </cell>
          <cell r="F69">
            <v>2329.9042399700002</v>
          </cell>
        </row>
        <row r="70">
          <cell r="B70">
            <v>47757</v>
          </cell>
          <cell r="E70">
            <v>44689.333192836784</v>
          </cell>
          <cell r="F70">
            <v>1804.98612108</v>
          </cell>
        </row>
        <row r="71">
          <cell r="B71">
            <v>47788</v>
          </cell>
          <cell r="E71">
            <v>42950.166521593928</v>
          </cell>
          <cell r="F71">
            <v>1287.8424222599997</v>
          </cell>
        </row>
        <row r="72">
          <cell r="B72">
            <v>47818</v>
          </cell>
          <cell r="E72">
            <v>36870.892655995951</v>
          </cell>
          <cell r="F72">
            <v>936.15278547066657</v>
          </cell>
        </row>
        <row r="73">
          <cell r="B73">
            <v>47849</v>
          </cell>
          <cell r="E73">
            <v>39949.797632289119</v>
          </cell>
          <cell r="F73">
            <v>984.00043689000017</v>
          </cell>
        </row>
        <row r="74">
          <cell r="B74">
            <v>47880</v>
          </cell>
          <cell r="E74">
            <v>40256.714370581903</v>
          </cell>
          <cell r="F74">
            <v>1537.86672174</v>
          </cell>
        </row>
        <row r="75">
          <cell r="B75">
            <v>47908</v>
          </cell>
          <cell r="E75">
            <v>15825.625279772794</v>
          </cell>
          <cell r="F75">
            <v>1837.4834766500001</v>
          </cell>
        </row>
        <row r="76">
          <cell r="B76">
            <v>47939</v>
          </cell>
          <cell r="E76">
            <v>35262.05993252006</v>
          </cell>
          <cell r="F76">
            <v>2389.0930015599997</v>
          </cell>
        </row>
        <row r="77">
          <cell r="B77">
            <v>47969</v>
          </cell>
          <cell r="E77">
            <v>64112.029277421243</v>
          </cell>
          <cell r="F77">
            <v>2802.5920139599993</v>
          </cell>
        </row>
        <row r="78">
          <cell r="B78">
            <v>48000</v>
          </cell>
          <cell r="E78">
            <v>113534.81354591349</v>
          </cell>
          <cell r="F78">
            <v>3395.6918436300007</v>
          </cell>
        </row>
        <row r="79">
          <cell r="B79">
            <v>48030</v>
          </cell>
          <cell r="E79">
            <v>229170.06144442712</v>
          </cell>
          <cell r="F79">
            <v>3324.4778388699997</v>
          </cell>
        </row>
        <row r="80">
          <cell r="B80">
            <v>48061</v>
          </cell>
          <cell r="E80">
            <v>181900.72994527873</v>
          </cell>
          <cell r="F80">
            <v>2873.2232350999993</v>
          </cell>
        </row>
        <row r="81">
          <cell r="B81">
            <v>48092</v>
          </cell>
          <cell r="E81">
            <v>112260.75597418821</v>
          </cell>
          <cell r="F81">
            <v>2453.0140712800003</v>
          </cell>
        </row>
        <row r="82">
          <cell r="B82">
            <v>48122</v>
          </cell>
          <cell r="E82">
            <v>39272.920955656446</v>
          </cell>
          <cell r="F82">
            <v>1824.9549280200004</v>
          </cell>
        </row>
        <row r="83">
          <cell r="B83">
            <v>48153</v>
          </cell>
          <cell r="E83">
            <v>54156.978126004105</v>
          </cell>
          <cell r="F83">
            <v>1461.0289814299997</v>
          </cell>
        </row>
        <row r="84">
          <cell r="B84">
            <v>48183</v>
          </cell>
          <cell r="E84">
            <v>47740.720790897227</v>
          </cell>
          <cell r="F84">
            <v>925.41455048366663</v>
          </cell>
        </row>
        <row r="85">
          <cell r="B85">
            <v>48214</v>
          </cell>
          <cell r="E85">
            <v>40613.610858941684</v>
          </cell>
          <cell r="F85">
            <v>966.07474487000013</v>
          </cell>
        </row>
        <row r="86">
          <cell r="B86">
            <v>48245</v>
          </cell>
          <cell r="E86">
            <v>44321.198368168552</v>
          </cell>
          <cell r="F86">
            <v>1649.7693865700003</v>
          </cell>
        </row>
        <row r="87">
          <cell r="B87">
            <v>48274</v>
          </cell>
          <cell r="E87">
            <v>23263.682497698028</v>
          </cell>
          <cell r="F87">
            <v>1838.4372410000001</v>
          </cell>
        </row>
        <row r="88">
          <cell r="B88">
            <v>48305</v>
          </cell>
          <cell r="E88">
            <v>39262.000865532173</v>
          </cell>
          <cell r="F88">
            <v>2366.7998099500001</v>
          </cell>
        </row>
        <row r="89">
          <cell r="B89">
            <v>48335</v>
          </cell>
          <cell r="E89">
            <v>54347.150244182558</v>
          </cell>
          <cell r="F89">
            <v>2874.01970575</v>
          </cell>
        </row>
        <row r="90">
          <cell r="B90">
            <v>48366</v>
          </cell>
          <cell r="E90">
            <v>111486.95865825721</v>
          </cell>
          <cell r="F90">
            <v>3384.1173962599996</v>
          </cell>
        </row>
        <row r="91">
          <cell r="B91">
            <v>48396</v>
          </cell>
          <cell r="E91">
            <v>205753.40684971889</v>
          </cell>
          <cell r="F91">
            <v>3196.1606793200008</v>
          </cell>
        </row>
        <row r="92">
          <cell r="B92">
            <v>48427</v>
          </cell>
          <cell r="E92">
            <v>187002.48830069904</v>
          </cell>
          <cell r="F92">
            <v>2873.8599591400002</v>
          </cell>
        </row>
        <row r="93">
          <cell r="B93">
            <v>48458</v>
          </cell>
          <cell r="E93">
            <v>110764.94580811413</v>
          </cell>
          <cell r="F93">
            <v>2423.0580799500003</v>
          </cell>
        </row>
        <row r="94">
          <cell r="B94">
            <v>48488</v>
          </cell>
          <cell r="E94">
            <v>38331.857230165042</v>
          </cell>
          <cell r="F94">
            <v>1820.63748543</v>
          </cell>
        </row>
        <row r="95">
          <cell r="B95">
            <v>48519</v>
          </cell>
          <cell r="E95">
            <v>55911.122864446952</v>
          </cell>
          <cell r="F95">
            <v>1375.8024703700003</v>
          </cell>
        </row>
        <row r="96">
          <cell r="B96">
            <v>48549</v>
          </cell>
          <cell r="E96">
            <v>35908.764893189073</v>
          </cell>
          <cell r="F96">
            <v>932.75202994931055</v>
          </cell>
        </row>
        <row r="97">
          <cell r="B97">
            <v>48580</v>
          </cell>
          <cell r="E97">
            <v>38563.653586628789</v>
          </cell>
          <cell r="F97">
            <v>973.52555175000009</v>
          </cell>
        </row>
        <row r="98">
          <cell r="B98">
            <v>48611</v>
          </cell>
          <cell r="E98">
            <v>56786.561619228451</v>
          </cell>
          <cell r="F98">
            <v>1587.0061800300005</v>
          </cell>
        </row>
        <row r="99">
          <cell r="B99">
            <v>48639</v>
          </cell>
          <cell r="E99">
            <v>17737.12904511558</v>
          </cell>
          <cell r="F99">
            <v>1882.9094507900002</v>
          </cell>
        </row>
        <row r="100">
          <cell r="B100">
            <v>48670</v>
          </cell>
          <cell r="E100">
            <v>27429.520973368199</v>
          </cell>
          <cell r="F100">
            <v>2304.8953299900004</v>
          </cell>
        </row>
        <row r="101">
          <cell r="B101">
            <v>48700</v>
          </cell>
          <cell r="E101">
            <v>61101.281340677815</v>
          </cell>
          <cell r="F101">
            <v>2944.11748575</v>
          </cell>
        </row>
        <row r="102">
          <cell r="B102">
            <v>48731</v>
          </cell>
          <cell r="E102">
            <v>109491.94754359632</v>
          </cell>
          <cell r="F102">
            <v>3381.1015120299999</v>
          </cell>
        </row>
        <row r="103">
          <cell r="B103">
            <v>48761</v>
          </cell>
          <cell r="E103">
            <v>220861.87571563642</v>
          </cell>
          <cell r="F103">
            <v>3178.3342796900006</v>
          </cell>
        </row>
        <row r="104">
          <cell r="B104">
            <v>48792</v>
          </cell>
          <cell r="E104">
            <v>173663.28756077564</v>
          </cell>
          <cell r="F104">
            <v>2849.2866728099998</v>
          </cell>
        </row>
        <row r="105">
          <cell r="B105">
            <v>48823</v>
          </cell>
          <cell r="E105">
            <v>108309.96222107206</v>
          </cell>
          <cell r="F105">
            <v>2361.6923917699996</v>
          </cell>
        </row>
        <row r="106">
          <cell r="B106">
            <v>48853</v>
          </cell>
          <cell r="E106">
            <v>41413.061581202783</v>
          </cell>
          <cell r="F106">
            <v>1822.9730603000003</v>
          </cell>
        </row>
        <row r="107">
          <cell r="B107">
            <v>48884</v>
          </cell>
          <cell r="E107">
            <v>52608.685217637685</v>
          </cell>
          <cell r="F107">
            <v>1338.3517546500002</v>
          </cell>
        </row>
        <row r="108">
          <cell r="B108">
            <v>48914</v>
          </cell>
          <cell r="E108">
            <v>49247.323115402352</v>
          </cell>
          <cell r="F108">
            <v>924.53304596399994</v>
          </cell>
        </row>
        <row r="109">
          <cell r="B109">
            <v>48945</v>
          </cell>
          <cell r="E109">
            <v>43059.726079707616</v>
          </cell>
          <cell r="F109">
            <v>982.82542533999992</v>
          </cell>
        </row>
        <row r="110">
          <cell r="B110">
            <v>48976</v>
          </cell>
          <cell r="E110">
            <v>59836.376328661572</v>
          </cell>
          <cell r="F110">
            <v>1587.6453214600001</v>
          </cell>
        </row>
        <row r="111">
          <cell r="B111">
            <v>49004</v>
          </cell>
          <cell r="E111">
            <v>26232.037413785292</v>
          </cell>
          <cell r="F111">
            <v>1918.02575075</v>
          </cell>
        </row>
        <row r="112">
          <cell r="B112">
            <v>49035</v>
          </cell>
          <cell r="E112">
            <v>31202.340679650661</v>
          </cell>
          <cell r="F112">
            <v>2305.6813696400009</v>
          </cell>
        </row>
        <row r="113">
          <cell r="B113">
            <v>49065</v>
          </cell>
          <cell r="E113">
            <v>61954.969315534981</v>
          </cell>
          <cell r="F113">
            <v>2949.49433727</v>
          </cell>
        </row>
        <row r="114">
          <cell r="B114">
            <v>49096</v>
          </cell>
          <cell r="E114">
            <v>108153.86880323058</v>
          </cell>
          <cell r="F114">
            <v>3344.9984945899996</v>
          </cell>
        </row>
        <row r="115">
          <cell r="B115">
            <v>49126</v>
          </cell>
          <cell r="E115">
            <v>205482.48533235164</v>
          </cell>
          <cell r="F115">
            <v>3122.7919504899996</v>
          </cell>
        </row>
        <row r="116">
          <cell r="B116">
            <v>49157</v>
          </cell>
          <cell r="E116">
            <v>332429.23058391898</v>
          </cell>
          <cell r="F116">
            <v>2877.44281022</v>
          </cell>
        </row>
        <row r="117">
          <cell r="B117">
            <v>49188</v>
          </cell>
          <cell r="E117">
            <v>113003.58264833631</v>
          </cell>
          <cell r="F117">
            <v>2287.6269980500006</v>
          </cell>
        </row>
        <row r="118">
          <cell r="B118">
            <v>49218</v>
          </cell>
          <cell r="E118">
            <v>51044.888518372318</v>
          </cell>
          <cell r="F118">
            <v>1836.1038460999996</v>
          </cell>
        </row>
        <row r="119">
          <cell r="B119">
            <v>49249</v>
          </cell>
          <cell r="E119">
            <v>61556.710517063038</v>
          </cell>
          <cell r="F119">
            <v>1317.2900134299998</v>
          </cell>
        </row>
        <row r="120">
          <cell r="B120">
            <v>49279</v>
          </cell>
          <cell r="E120">
            <v>35553.824862808688</v>
          </cell>
          <cell r="F120">
            <v>915.04832046700017</v>
          </cell>
        </row>
        <row r="121">
          <cell r="B121">
            <v>49310</v>
          </cell>
          <cell r="E121">
            <v>39977.52631843643</v>
          </cell>
          <cell r="F121">
            <v>955.98035160000018</v>
          </cell>
        </row>
        <row r="122">
          <cell r="B122">
            <v>49341</v>
          </cell>
          <cell r="E122">
            <v>65101.106598342012</v>
          </cell>
          <cell r="F122">
            <v>1595.11963664</v>
          </cell>
        </row>
        <row r="123">
          <cell r="B123">
            <v>49369</v>
          </cell>
          <cell r="E123">
            <v>39006.295288369001</v>
          </cell>
          <cell r="F123">
            <v>1937.1528335500009</v>
          </cell>
        </row>
        <row r="124">
          <cell r="B124">
            <v>49400</v>
          </cell>
          <cell r="E124">
            <v>26813.119192696762</v>
          </cell>
          <cell r="F124">
            <v>2339.6777332400002</v>
          </cell>
        </row>
        <row r="125">
          <cell r="B125">
            <v>49430</v>
          </cell>
          <cell r="E125">
            <v>69578.95182818349</v>
          </cell>
          <cell r="F125">
            <v>2924.7078490200001</v>
          </cell>
        </row>
        <row r="126">
          <cell r="B126">
            <v>49461</v>
          </cell>
          <cell r="E126">
            <v>146202.26171276037</v>
          </cell>
          <cell r="F126">
            <v>3342.9106043600009</v>
          </cell>
        </row>
        <row r="127">
          <cell r="B127">
            <v>49491</v>
          </cell>
          <cell r="E127">
            <v>150719.48280480312</v>
          </cell>
          <cell r="F127">
            <v>3099.6968468499995</v>
          </cell>
        </row>
        <row r="128">
          <cell r="B128">
            <v>49522</v>
          </cell>
          <cell r="E128">
            <v>169003.26742448116</v>
          </cell>
          <cell r="F128">
            <v>2828.1545464200003</v>
          </cell>
        </row>
        <row r="129">
          <cell r="B129">
            <v>49553</v>
          </cell>
          <cell r="E129">
            <v>128871.21055348864</v>
          </cell>
          <cell r="F129">
            <v>2286.5786724300001</v>
          </cell>
        </row>
        <row r="130">
          <cell r="B130">
            <v>49583</v>
          </cell>
          <cell r="E130">
            <v>68167.652239173476</v>
          </cell>
          <cell r="F130">
            <v>1784.0164632799995</v>
          </cell>
        </row>
        <row r="131">
          <cell r="B131">
            <v>49614</v>
          </cell>
          <cell r="E131">
            <v>57677.365234887402</v>
          </cell>
          <cell r="F131">
            <v>1292.5955974899998</v>
          </cell>
        </row>
        <row r="132">
          <cell r="B132">
            <v>49644</v>
          </cell>
          <cell r="E132">
            <v>46445.020186319314</v>
          </cell>
          <cell r="F132">
            <v>897.07646941633345</v>
          </cell>
        </row>
        <row r="133">
          <cell r="B133">
            <v>49675</v>
          </cell>
          <cell r="E133">
            <v>47706.464215448868</v>
          </cell>
          <cell r="F133">
            <v>964.41601046000005</v>
          </cell>
        </row>
        <row r="134">
          <cell r="B134">
            <v>49706</v>
          </cell>
          <cell r="E134">
            <v>55215.651385695019</v>
          </cell>
          <cell r="F134">
            <v>1587.4564273999999</v>
          </cell>
        </row>
        <row r="135">
          <cell r="B135">
            <v>49735</v>
          </cell>
          <cell r="E135">
            <v>41966.453205566431</v>
          </cell>
          <cell r="F135">
            <v>2044.1435527799999</v>
          </cell>
        </row>
        <row r="136">
          <cell r="B136">
            <v>49766</v>
          </cell>
          <cell r="E136">
            <v>42474.728378028594</v>
          </cell>
          <cell r="F136">
            <v>2355.2340922799999</v>
          </cell>
        </row>
        <row r="137">
          <cell r="B137">
            <v>49796</v>
          </cell>
          <cell r="E137">
            <v>63733.579107419864</v>
          </cell>
          <cell r="F137">
            <v>2944.60845453</v>
          </cell>
        </row>
        <row r="138">
          <cell r="B138">
            <v>49827</v>
          </cell>
          <cell r="E138">
            <v>123089.60646010171</v>
          </cell>
          <cell r="F138">
            <v>3262.3686308899992</v>
          </cell>
        </row>
        <row r="139">
          <cell r="B139">
            <v>49857</v>
          </cell>
          <cell r="E139">
            <v>163568.47914467441</v>
          </cell>
          <cell r="F139">
            <v>3111.045790619999</v>
          </cell>
        </row>
        <row r="140">
          <cell r="B140">
            <v>49888</v>
          </cell>
          <cell r="E140">
            <v>148216.63198648245</v>
          </cell>
          <cell r="F140">
            <v>2816.6726795800009</v>
          </cell>
        </row>
        <row r="141">
          <cell r="B141">
            <v>49919</v>
          </cell>
          <cell r="E141">
            <v>116990.17117154079</v>
          </cell>
          <cell r="F141">
            <v>2235.4727443900006</v>
          </cell>
        </row>
        <row r="142">
          <cell r="B142">
            <v>49949</v>
          </cell>
          <cell r="E142">
            <v>76378.351626544536</v>
          </cell>
          <cell r="F142">
            <v>1734.3976145000001</v>
          </cell>
        </row>
        <row r="143">
          <cell r="B143">
            <v>49980</v>
          </cell>
          <cell r="E143">
            <v>62690.164958961468</v>
          </cell>
          <cell r="F143">
            <v>1210.3636620900002</v>
          </cell>
        </row>
        <row r="144">
          <cell r="B144">
            <v>50010</v>
          </cell>
          <cell r="E144">
            <v>47096.954087060032</v>
          </cell>
          <cell r="F144">
            <v>902.84359828275853</v>
          </cell>
        </row>
        <row r="145">
          <cell r="B145">
            <v>50041</v>
          </cell>
          <cell r="E145">
            <v>47922.637962769681</v>
          </cell>
          <cell r="F145">
            <v>942.17186457000014</v>
          </cell>
        </row>
        <row r="146">
          <cell r="B146">
            <v>50072</v>
          </cell>
          <cell r="E146">
            <v>60410.505983910138</v>
          </cell>
          <cell r="F146">
            <v>1532.8752338800002</v>
          </cell>
        </row>
        <row r="147">
          <cell r="B147">
            <v>50100</v>
          </cell>
          <cell r="E147">
            <v>50347.179146939037</v>
          </cell>
          <cell r="F147">
            <v>1782.95146</v>
          </cell>
        </row>
        <row r="148">
          <cell r="B148">
            <v>50131</v>
          </cell>
          <cell r="E148">
            <v>44119.921153546624</v>
          </cell>
          <cell r="F148">
            <v>2325.44804793</v>
          </cell>
        </row>
        <row r="149">
          <cell r="B149">
            <v>50161</v>
          </cell>
          <cell r="E149">
            <v>77005.58278516549</v>
          </cell>
          <cell r="F149">
            <v>2763.4557258700002</v>
          </cell>
        </row>
        <row r="150">
          <cell r="B150">
            <v>50192</v>
          </cell>
          <cell r="E150">
            <v>136095.32863408534</v>
          </cell>
          <cell r="F150">
            <v>3291.9308450899998</v>
          </cell>
        </row>
        <row r="151">
          <cell r="B151">
            <v>50222</v>
          </cell>
          <cell r="E151">
            <v>161952.35821864192</v>
          </cell>
          <cell r="F151">
            <v>3157.37251814</v>
          </cell>
        </row>
        <row r="152">
          <cell r="B152">
            <v>50253</v>
          </cell>
          <cell r="E152">
            <v>185931.10311692438</v>
          </cell>
          <cell r="F152">
            <v>2778.9705143900001</v>
          </cell>
        </row>
        <row r="153">
          <cell r="B153">
            <v>50284</v>
          </cell>
          <cell r="E153">
            <v>125668.11322872384</v>
          </cell>
          <cell r="F153">
            <v>2419.3074259</v>
          </cell>
        </row>
        <row r="154">
          <cell r="B154">
            <v>50314</v>
          </cell>
          <cell r="E154">
            <v>39881.771535747997</v>
          </cell>
          <cell r="F154">
            <v>1763.5234784300005</v>
          </cell>
        </row>
        <row r="155">
          <cell r="B155">
            <v>50345</v>
          </cell>
          <cell r="E155">
            <v>66794.160139576736</v>
          </cell>
          <cell r="F155">
            <v>1366.9665357299998</v>
          </cell>
        </row>
        <row r="156">
          <cell r="B156">
            <v>50375</v>
          </cell>
          <cell r="E156">
            <v>58223.836122497378</v>
          </cell>
          <cell r="F156">
            <v>911.31070739333336</v>
          </cell>
        </row>
        <row r="157">
          <cell r="B157">
            <v>50406</v>
          </cell>
          <cell r="E157">
            <v>60021.175909157522</v>
          </cell>
          <cell r="F157">
            <v>928.70094204000009</v>
          </cell>
        </row>
        <row r="158">
          <cell r="B158">
            <v>50437</v>
          </cell>
          <cell r="E158">
            <v>68856.223746344243</v>
          </cell>
          <cell r="F158">
            <v>1569.7017659199998</v>
          </cell>
        </row>
        <row r="159">
          <cell r="B159">
            <v>50465</v>
          </cell>
          <cell r="E159">
            <v>45963.199874571204</v>
          </cell>
          <cell r="F159">
            <v>1785.3689495200001</v>
          </cell>
        </row>
        <row r="160">
          <cell r="B160">
            <v>50496</v>
          </cell>
          <cell r="E160">
            <v>60508.564584076725</v>
          </cell>
          <cell r="F160">
            <v>2298.4798154700002</v>
          </cell>
        </row>
        <row r="161">
          <cell r="B161">
            <v>50526</v>
          </cell>
          <cell r="E161">
            <v>78253.126359744259</v>
          </cell>
          <cell r="F161">
            <v>2791.05831218</v>
          </cell>
        </row>
        <row r="162">
          <cell r="B162">
            <v>50557</v>
          </cell>
          <cell r="E162">
            <v>133581.02606894265</v>
          </cell>
          <cell r="F162">
            <v>3286.4315332799997</v>
          </cell>
        </row>
        <row r="163">
          <cell r="B163">
            <v>50587</v>
          </cell>
          <cell r="E163">
            <v>170669.009198154</v>
          </cell>
          <cell r="F163">
            <v>3103.9003710500006</v>
          </cell>
        </row>
        <row r="164">
          <cell r="B164">
            <v>50618</v>
          </cell>
          <cell r="E164">
            <v>164154.07625455866</v>
          </cell>
          <cell r="F164">
            <v>2790.9031768199998</v>
          </cell>
        </row>
        <row r="165">
          <cell r="B165">
            <v>50649</v>
          </cell>
          <cell r="E165">
            <v>122742.53646014715</v>
          </cell>
          <cell r="F165">
            <v>2353.1141354100005</v>
          </cell>
        </row>
        <row r="166">
          <cell r="B166">
            <v>50679</v>
          </cell>
          <cell r="E166">
            <v>74432.58168377672</v>
          </cell>
          <cell r="F166">
            <v>1768.0830013000004</v>
          </cell>
        </row>
        <row r="167">
          <cell r="B167">
            <v>50710</v>
          </cell>
          <cell r="E167">
            <v>58397.582180750236</v>
          </cell>
          <cell r="F167">
            <v>1336.0885846100005</v>
          </cell>
        </row>
        <row r="168">
          <cell r="B168">
            <v>50740</v>
          </cell>
          <cell r="E168">
            <v>74787.789915235015</v>
          </cell>
          <cell r="F168">
            <v>897.86562527700028</v>
          </cell>
        </row>
        <row r="169">
          <cell r="B169">
            <v>50771</v>
          </cell>
          <cell r="E169">
            <v>65556.724412113428</v>
          </cell>
          <cell r="F169">
            <v>944.29962939000018</v>
          </cell>
        </row>
        <row r="170">
          <cell r="B170">
            <v>50802</v>
          </cell>
          <cell r="E170">
            <v>70519.170490684221</v>
          </cell>
          <cell r="F170">
            <v>1539.36313735</v>
          </cell>
        </row>
        <row r="171">
          <cell r="B171">
            <v>50830</v>
          </cell>
          <cell r="E171">
            <v>45467.191116034403</v>
          </cell>
          <cell r="F171">
            <v>1826.3831836799998</v>
          </cell>
        </row>
        <row r="172">
          <cell r="B172">
            <v>50861</v>
          </cell>
          <cell r="E172">
            <v>38222.147158806794</v>
          </cell>
          <cell r="F172">
            <v>2235.7007497000004</v>
          </cell>
        </row>
        <row r="173">
          <cell r="B173">
            <v>50891</v>
          </cell>
          <cell r="E173">
            <v>77521.336393468548</v>
          </cell>
          <cell r="F173">
            <v>2855.7330063599998</v>
          </cell>
        </row>
        <row r="174">
          <cell r="B174">
            <v>50922</v>
          </cell>
          <cell r="E174">
            <v>129309.45040362119</v>
          </cell>
          <cell r="F174">
            <v>3279.5984645599992</v>
          </cell>
        </row>
        <row r="175">
          <cell r="B175">
            <v>50952</v>
          </cell>
          <cell r="E175">
            <v>166040.20589398849</v>
          </cell>
          <cell r="F175">
            <v>3082.9184473</v>
          </cell>
        </row>
        <row r="176">
          <cell r="B176">
            <v>50983</v>
          </cell>
          <cell r="E176">
            <v>181366.13414382143</v>
          </cell>
          <cell r="F176">
            <v>2763.7490812199999</v>
          </cell>
        </row>
        <row r="177">
          <cell r="B177">
            <v>51014</v>
          </cell>
          <cell r="E177">
            <v>123266.61911488324</v>
          </cell>
          <cell r="F177">
            <v>2290.7927237100002</v>
          </cell>
        </row>
        <row r="178">
          <cell r="B178">
            <v>51044</v>
          </cell>
          <cell r="E178">
            <v>79067.543853621348</v>
          </cell>
          <cell r="F178">
            <v>1768.2461257999998</v>
          </cell>
        </row>
        <row r="179">
          <cell r="B179">
            <v>51075</v>
          </cell>
          <cell r="E179">
            <v>67594.473571379669</v>
          </cell>
          <cell r="F179">
            <v>1298.1734928900003</v>
          </cell>
        </row>
        <row r="180">
          <cell r="B180">
            <v>51105</v>
          </cell>
          <cell r="E180">
            <v>57186.960840938162</v>
          </cell>
          <cell r="F180">
            <v>896.77791314899991</v>
          </cell>
        </row>
        <row r="181">
          <cell r="B181">
            <v>51136</v>
          </cell>
          <cell r="E181">
            <v>63302.936822145959</v>
          </cell>
          <cell r="F181">
            <v>953.16680168000016</v>
          </cell>
        </row>
        <row r="182">
          <cell r="B182">
            <v>51167</v>
          </cell>
          <cell r="E182">
            <v>77147.290925843656</v>
          </cell>
          <cell r="F182">
            <v>1575.3787240400002</v>
          </cell>
        </row>
        <row r="183">
          <cell r="B183">
            <v>51196</v>
          </cell>
          <cell r="E183">
            <v>62564.881257770132</v>
          </cell>
          <cell r="F183">
            <v>1888.5213816600001</v>
          </cell>
        </row>
        <row r="184">
          <cell r="B184">
            <v>51227</v>
          </cell>
          <cell r="E184">
            <v>67892.6124795098</v>
          </cell>
          <cell r="F184">
            <v>2280.9410537200001</v>
          </cell>
        </row>
        <row r="185">
          <cell r="B185">
            <v>51257</v>
          </cell>
          <cell r="E185">
            <v>79517.59261163442</v>
          </cell>
          <cell r="F185">
            <v>2851.2842210100002</v>
          </cell>
        </row>
        <row r="186">
          <cell r="B186">
            <v>51288</v>
          </cell>
          <cell r="E186">
            <v>131201.59005682124</v>
          </cell>
          <cell r="F186">
            <v>3258.9881623900001</v>
          </cell>
        </row>
        <row r="187">
          <cell r="B187">
            <v>51318</v>
          </cell>
          <cell r="E187">
            <v>172854.41240813723</v>
          </cell>
          <cell r="F187">
            <v>3021.8801896499999</v>
          </cell>
        </row>
        <row r="188">
          <cell r="B188">
            <v>51349</v>
          </cell>
          <cell r="E188">
            <v>156191.29036890715</v>
          </cell>
          <cell r="F188">
            <v>2757.1548506899999</v>
          </cell>
        </row>
        <row r="189">
          <cell r="B189">
            <v>51380</v>
          </cell>
          <cell r="E189">
            <v>125020.0014731954</v>
          </cell>
          <cell r="F189">
            <v>2229.17502375</v>
          </cell>
        </row>
        <row r="190">
          <cell r="B190">
            <v>51410</v>
          </cell>
          <cell r="E190">
            <v>92995.356851722128</v>
          </cell>
          <cell r="F190">
            <v>1739.2294391299997</v>
          </cell>
        </row>
        <row r="191">
          <cell r="B191">
            <v>51441</v>
          </cell>
          <cell r="E191">
            <v>74679.188593289829</v>
          </cell>
          <cell r="F191">
            <v>1260.1454987899999</v>
          </cell>
        </row>
        <row r="192">
          <cell r="B192">
            <v>51471</v>
          </cell>
          <cell r="E192">
            <v>19935.387600290647</v>
          </cell>
          <cell r="F192">
            <v>890.05481584482777</v>
          </cell>
        </row>
        <row r="193">
          <cell r="B193">
            <v>51502</v>
          </cell>
          <cell r="E193">
            <v>45384.598768803597</v>
          </cell>
          <cell r="F193">
            <v>941.09154334000004</v>
          </cell>
        </row>
        <row r="194">
          <cell r="B194">
            <v>51533</v>
          </cell>
          <cell r="E194">
            <v>80040.387622160677</v>
          </cell>
          <cell r="F194">
            <v>1528.4614961300001</v>
          </cell>
        </row>
        <row r="195">
          <cell r="B195">
            <v>51561</v>
          </cell>
          <cell r="E195">
            <v>67909.874509095869</v>
          </cell>
          <cell r="F195">
            <v>1919.4082287900003</v>
          </cell>
        </row>
        <row r="196">
          <cell r="B196">
            <v>51592</v>
          </cell>
          <cell r="E196">
            <v>59318.73620488467</v>
          </cell>
          <cell r="F196">
            <v>2306.319724</v>
          </cell>
        </row>
        <row r="197">
          <cell r="B197">
            <v>51622</v>
          </cell>
          <cell r="E197">
            <v>87196.326850527737</v>
          </cell>
          <cell r="F197">
            <v>2847.2822510800002</v>
          </cell>
        </row>
        <row r="198">
          <cell r="B198">
            <v>51653</v>
          </cell>
          <cell r="E198">
            <v>137831.33864467518</v>
          </cell>
          <cell r="F198">
            <v>3183.6162796600001</v>
          </cell>
        </row>
        <row r="199">
          <cell r="B199">
            <v>51683</v>
          </cell>
          <cell r="E199">
            <v>168100.5251083333</v>
          </cell>
          <cell r="F199">
            <v>3042.8759227599994</v>
          </cell>
        </row>
        <row r="200">
          <cell r="B200">
            <v>51714</v>
          </cell>
          <cell r="E200">
            <v>162185.35905249146</v>
          </cell>
          <cell r="F200">
            <v>2755.8768902499996</v>
          </cell>
        </row>
        <row r="201">
          <cell r="B201">
            <v>51745</v>
          </cell>
          <cell r="E201">
            <v>120138.30527161907</v>
          </cell>
          <cell r="F201">
            <v>2206.2766680199998</v>
          </cell>
        </row>
        <row r="202">
          <cell r="B202">
            <v>51775</v>
          </cell>
          <cell r="E202">
            <v>77785.209963891146</v>
          </cell>
          <cell r="F202">
            <v>1709.21134729</v>
          </cell>
        </row>
        <row r="203">
          <cell r="B203">
            <v>51806</v>
          </cell>
          <cell r="E203">
            <v>73303.782501075955</v>
          </cell>
          <cell r="F203">
            <v>1219.5079263800001</v>
          </cell>
        </row>
        <row r="204">
          <cell r="B204">
            <v>51836</v>
          </cell>
          <cell r="E204">
            <v>63445.610983300532</v>
          </cell>
          <cell r="F204">
            <v>886.47937232466688</v>
          </cell>
        </row>
        <row r="205">
          <cell r="B205">
            <v>51867</v>
          </cell>
          <cell r="E205">
            <v>60534.832159541293</v>
          </cell>
          <cell r="F205">
            <v>931.52041355000028</v>
          </cell>
        </row>
        <row r="206">
          <cell r="B206">
            <v>51898</v>
          </cell>
          <cell r="E206">
            <v>59923.880517617545</v>
          </cell>
          <cell r="F206">
            <v>1455.8471632499995</v>
          </cell>
        </row>
        <row r="207">
          <cell r="B207">
            <v>51926</v>
          </cell>
          <cell r="E207">
            <v>54505.467005383434</v>
          </cell>
          <cell r="F207">
            <v>1739.4843578799998</v>
          </cell>
        </row>
        <row r="208">
          <cell r="B208">
            <v>51957</v>
          </cell>
          <cell r="E208">
            <v>65974.287074936175</v>
          </cell>
          <cell r="F208">
            <v>2261.6747081400003</v>
          </cell>
        </row>
        <row r="209">
          <cell r="B209">
            <v>51987</v>
          </cell>
          <cell r="E209">
            <v>72361.275414932781</v>
          </cell>
          <cell r="F209">
            <v>2653.1204398599998</v>
          </cell>
        </row>
        <row r="210">
          <cell r="B210">
            <v>52018</v>
          </cell>
          <cell r="E210">
            <v>138454.11546969644</v>
          </cell>
          <cell r="F210">
            <v>3214.5882786499997</v>
          </cell>
        </row>
        <row r="211">
          <cell r="B211">
            <v>52048</v>
          </cell>
          <cell r="E211">
            <v>212378.29203631936</v>
          </cell>
          <cell r="F211">
            <v>3147.1723541200004</v>
          </cell>
        </row>
        <row r="212">
          <cell r="B212">
            <v>52079</v>
          </cell>
          <cell r="E212">
            <v>179032.1048435182</v>
          </cell>
          <cell r="F212">
            <v>2719.98466259</v>
          </cell>
        </row>
        <row r="213">
          <cell r="B213">
            <v>52110</v>
          </cell>
          <cell r="E213">
            <v>136437.7359236425</v>
          </cell>
          <cell r="F213">
            <v>2322.1866541300005</v>
          </cell>
        </row>
        <row r="214">
          <cell r="B214">
            <v>52140</v>
          </cell>
          <cell r="E214">
            <v>97702.60983896532</v>
          </cell>
          <cell r="F214">
            <v>1727.62399852</v>
          </cell>
        </row>
        <row r="215">
          <cell r="B215">
            <v>52171</v>
          </cell>
          <cell r="E215">
            <v>62353.967127641408</v>
          </cell>
          <cell r="F215">
            <v>1383.1074357700002</v>
          </cell>
        </row>
        <row r="216">
          <cell r="B216">
            <v>52201</v>
          </cell>
          <cell r="E216">
            <v>73133.468751115477</v>
          </cell>
          <cell r="F216">
            <v>876.05910777866688</v>
          </cell>
        </row>
        <row r="217">
          <cell r="B217">
            <v>52232</v>
          </cell>
          <cell r="E217">
            <v>40951.068874040939</v>
          </cell>
          <cell r="F217">
            <v>914.28517091999993</v>
          </cell>
        </row>
        <row r="218">
          <cell r="B218">
            <v>52263</v>
          </cell>
          <cell r="E218">
            <v>119153.66599673856</v>
          </cell>
          <cell r="F218">
            <v>1487.5047195300003</v>
          </cell>
        </row>
        <row r="219">
          <cell r="B219">
            <v>52291</v>
          </cell>
          <cell r="E219">
            <v>66473.401473660342</v>
          </cell>
          <cell r="F219">
            <v>1730.1791123600001</v>
          </cell>
        </row>
        <row r="220">
          <cell r="B220">
            <v>52322</v>
          </cell>
          <cell r="E220">
            <v>65535.338657500542</v>
          </cell>
          <cell r="F220">
            <v>2256.6187188099998</v>
          </cell>
        </row>
        <row r="221">
          <cell r="B221">
            <v>52352</v>
          </cell>
          <cell r="E221">
            <v>92488.360210932879</v>
          </cell>
          <cell r="F221">
            <v>2681.6621102899999</v>
          </cell>
        </row>
        <row r="222">
          <cell r="B222">
            <v>52383</v>
          </cell>
          <cell r="E222">
            <v>140625.00354449716</v>
          </cell>
          <cell r="F222">
            <v>3194.4952597800007</v>
          </cell>
        </row>
        <row r="223">
          <cell r="B223">
            <v>52413</v>
          </cell>
          <cell r="E223">
            <v>204526.94423589841</v>
          </cell>
          <cell r="F223">
            <v>3063.91963179</v>
          </cell>
        </row>
        <row r="224">
          <cell r="B224">
            <v>52444</v>
          </cell>
          <cell r="E224">
            <v>186411.02974174995</v>
          </cell>
          <cell r="F224">
            <v>2696.7176873100002</v>
          </cell>
        </row>
        <row r="225">
          <cell r="B225">
            <v>52475</v>
          </cell>
          <cell r="E225">
            <v>136020.47392714288</v>
          </cell>
          <cell r="F225">
            <v>2347.7000179499996</v>
          </cell>
        </row>
        <row r="226">
          <cell r="B226">
            <v>52505</v>
          </cell>
          <cell r="E226">
            <v>91260.426117398165</v>
          </cell>
          <cell r="F226">
            <v>1711.3261661899999</v>
          </cell>
        </row>
        <row r="227">
          <cell r="B227">
            <v>52536</v>
          </cell>
          <cell r="E227">
            <v>81724.026442970935</v>
          </cell>
          <cell r="F227">
            <v>1326.50663829</v>
          </cell>
        </row>
        <row r="228">
          <cell r="B228">
            <v>52566</v>
          </cell>
          <cell r="E228">
            <v>60602.04470798088</v>
          </cell>
          <cell r="F228">
            <v>884.33745175266665</v>
          </cell>
        </row>
        <row r="229">
          <cell r="B229">
            <v>52597</v>
          </cell>
          <cell r="E229">
            <v>64819.439192083228</v>
          </cell>
          <cell r="F229">
            <v>901.09624313000018</v>
          </cell>
        </row>
        <row r="230">
          <cell r="B230">
            <v>52628</v>
          </cell>
          <cell r="E230">
            <v>67367.1850083764</v>
          </cell>
          <cell r="F230">
            <v>1548.1643577699999</v>
          </cell>
        </row>
        <row r="231">
          <cell r="B231">
            <v>52657</v>
          </cell>
          <cell r="E231">
            <v>64994.71621050805</v>
          </cell>
          <cell r="F231">
            <v>1781.5520062799994</v>
          </cell>
        </row>
        <row r="232">
          <cell r="B232">
            <v>52688</v>
          </cell>
          <cell r="E232">
            <v>92448.750845082832</v>
          </cell>
          <cell r="F232">
            <v>2180.8222894599994</v>
          </cell>
        </row>
        <row r="233">
          <cell r="B233">
            <v>52718</v>
          </cell>
          <cell r="E233">
            <v>92953.399536417128</v>
          </cell>
          <cell r="F233">
            <v>2785.6349709900005</v>
          </cell>
        </row>
        <row r="234">
          <cell r="B234">
            <v>52749</v>
          </cell>
          <cell r="E234">
            <v>204348.10811861724</v>
          </cell>
          <cell r="F234">
            <v>3199.0960476100004</v>
          </cell>
        </row>
        <row r="235">
          <cell r="B235">
            <v>52779</v>
          </cell>
          <cell r="E235">
            <v>241054.47180436648</v>
          </cell>
          <cell r="F235">
            <v>3007.2438216099999</v>
          </cell>
        </row>
        <row r="236">
          <cell r="B236">
            <v>52810</v>
          </cell>
          <cell r="E236">
            <v>168082.4384336728</v>
          </cell>
          <cell r="F236">
            <v>2695.9089223100009</v>
          </cell>
        </row>
        <row r="237">
          <cell r="B237">
            <v>52841</v>
          </cell>
          <cell r="E237">
            <v>105190.04102681254</v>
          </cell>
          <cell r="F237">
            <v>2234.5619524800004</v>
          </cell>
        </row>
        <row r="238">
          <cell r="B238">
            <v>52871</v>
          </cell>
          <cell r="E238">
            <v>84026.07503339721</v>
          </cell>
          <cell r="F238">
            <v>1724.8420052999995</v>
          </cell>
        </row>
        <row r="239">
          <cell r="B239">
            <v>52902</v>
          </cell>
          <cell r="E239">
            <v>73874.884236151847</v>
          </cell>
          <cell r="F239">
            <v>1266.3079749199999</v>
          </cell>
        </row>
        <row r="240">
          <cell r="B240">
            <v>52932</v>
          </cell>
          <cell r="E240">
            <v>58887.932902484506</v>
          </cell>
          <cell r="F240">
            <v>872.21976608310354</v>
          </cell>
        </row>
        <row r="241">
          <cell r="B241">
            <v>52963</v>
          </cell>
          <cell r="E241">
            <v>75768.557661272396</v>
          </cell>
          <cell r="F241">
            <v>929.64444495999999</v>
          </cell>
        </row>
        <row r="242">
          <cell r="B242">
            <v>52994</v>
          </cell>
          <cell r="E242">
            <v>124130.23988873586</v>
          </cell>
          <cell r="F242">
            <v>1501.7373539900002</v>
          </cell>
        </row>
        <row r="243">
          <cell r="B243">
            <v>53022</v>
          </cell>
          <cell r="E243">
            <v>93142.781518779273</v>
          </cell>
          <cell r="F243">
            <v>1814.2407985600005</v>
          </cell>
        </row>
        <row r="244">
          <cell r="B244">
            <v>53053</v>
          </cell>
          <cell r="E244">
            <v>81756.347989693793</v>
          </cell>
          <cell r="F244">
            <v>2180.9202549300007</v>
          </cell>
        </row>
        <row r="245">
          <cell r="B245">
            <v>53083</v>
          </cell>
          <cell r="E245">
            <v>106277.24966112994</v>
          </cell>
          <cell r="F245">
            <v>2789.89630863</v>
          </cell>
        </row>
        <row r="246">
          <cell r="B246">
            <v>53114</v>
          </cell>
          <cell r="E246">
            <v>170334.24021839286</v>
          </cell>
          <cell r="F246">
            <v>3163.99961665</v>
          </cell>
        </row>
        <row r="247">
          <cell r="B247">
            <v>53144</v>
          </cell>
          <cell r="E247">
            <v>219411.54633899109</v>
          </cell>
          <cell r="F247">
            <v>2953.8167357000007</v>
          </cell>
        </row>
        <row r="248">
          <cell r="B248">
            <v>53175</v>
          </cell>
          <cell r="E248">
            <v>225089.76858999935</v>
          </cell>
          <cell r="F248">
            <v>2721.7435114600007</v>
          </cell>
        </row>
        <row r="249">
          <cell r="B249">
            <v>53206</v>
          </cell>
          <cell r="E249">
            <v>167782.29481773573</v>
          </cell>
          <cell r="F249">
            <v>2163.8428108900002</v>
          </cell>
        </row>
        <row r="250">
          <cell r="B250">
            <v>53236</v>
          </cell>
          <cell r="E250">
            <v>77198.746197188782</v>
          </cell>
          <cell r="F250">
            <v>1736.7517129299999</v>
          </cell>
        </row>
        <row r="251">
          <cell r="B251">
            <v>53267</v>
          </cell>
          <cell r="E251">
            <v>99644.926239795794</v>
          </cell>
          <cell r="F251">
            <v>1246.0110532900005</v>
          </cell>
        </row>
        <row r="252">
          <cell r="B252">
            <v>53297</v>
          </cell>
          <cell r="E252">
            <v>61415.608558244276</v>
          </cell>
          <cell r="F252">
            <v>865.53477972533346</v>
          </cell>
        </row>
        <row r="253">
          <cell r="B253">
            <v>53328</v>
          </cell>
          <cell r="E253">
            <v>77175.928580749023</v>
          </cell>
          <cell r="F253">
            <v>924.99622273520004</v>
          </cell>
        </row>
        <row r="254">
          <cell r="B254">
            <v>53359</v>
          </cell>
          <cell r="E254">
            <v>126364.0635957976</v>
          </cell>
          <cell r="F254">
            <v>1494.2286672200503</v>
          </cell>
        </row>
        <row r="255">
          <cell r="B255">
            <v>53387</v>
          </cell>
          <cell r="E255">
            <v>94847.060549756832</v>
          </cell>
          <cell r="F255">
            <v>1805.1695945672004</v>
          </cell>
        </row>
        <row r="256">
          <cell r="B256">
            <v>53418</v>
          </cell>
          <cell r="E256">
            <v>83266.044258092821</v>
          </cell>
          <cell r="F256">
            <v>2170.0156536553509</v>
          </cell>
        </row>
        <row r="257">
          <cell r="B257">
            <v>53448</v>
          </cell>
          <cell r="E257">
            <v>108205.98361819214</v>
          </cell>
          <cell r="F257">
            <v>2775.9468270868501</v>
          </cell>
        </row>
        <row r="258">
          <cell r="B258">
            <v>53479</v>
          </cell>
          <cell r="E258">
            <v>173357.64408708812</v>
          </cell>
          <cell r="F258">
            <v>3148.1796185667499</v>
          </cell>
        </row>
        <row r="259">
          <cell r="B259">
            <v>53509</v>
          </cell>
          <cell r="E259">
            <v>223273.63229198125</v>
          </cell>
          <cell r="F259">
            <v>2939.0476520215007</v>
          </cell>
        </row>
        <row r="260">
          <cell r="B260">
            <v>53540</v>
          </cell>
          <cell r="E260">
            <v>229048.88968303695</v>
          </cell>
          <cell r="F260">
            <v>2708.1347939027005</v>
          </cell>
        </row>
        <row r="261">
          <cell r="B261">
            <v>53571</v>
          </cell>
          <cell r="E261">
            <v>170762.08849147911</v>
          </cell>
          <cell r="F261">
            <v>2153.0235968355501</v>
          </cell>
        </row>
        <row r="262">
          <cell r="B262">
            <v>53601</v>
          </cell>
          <cell r="E262">
            <v>78630.557608555682</v>
          </cell>
          <cell r="F262">
            <v>1728.06795436535</v>
          </cell>
        </row>
        <row r="263">
          <cell r="B263">
            <v>53632</v>
          </cell>
          <cell r="E263">
            <v>101460.3204219108</v>
          </cell>
          <cell r="F263">
            <v>1239.7809980235504</v>
          </cell>
        </row>
        <row r="264">
          <cell r="B264">
            <v>53662</v>
          </cell>
          <cell r="E264">
            <v>62577.701930499243</v>
          </cell>
          <cell r="F264">
            <v>861.20710582670677</v>
          </cell>
        </row>
        <row r="265">
          <cell r="B265">
            <v>53693</v>
          </cell>
          <cell r="E265">
            <v>78609.599887404067</v>
          </cell>
          <cell r="F265">
            <v>920.37124162152406</v>
          </cell>
        </row>
        <row r="266">
          <cell r="B266">
            <v>53724</v>
          </cell>
          <cell r="E266">
            <v>128638.31094172481</v>
          </cell>
          <cell r="F266">
            <v>1486.7575238839499</v>
          </cell>
        </row>
        <row r="267">
          <cell r="B267">
            <v>53752</v>
          </cell>
          <cell r="E267">
            <v>96582.713830630266</v>
          </cell>
          <cell r="F267">
            <v>1796.1437465943643</v>
          </cell>
        </row>
        <row r="268">
          <cell r="B268">
            <v>53783</v>
          </cell>
          <cell r="E268">
            <v>84803.789551557988</v>
          </cell>
          <cell r="F268">
            <v>2159.1655753870741</v>
          </cell>
        </row>
        <row r="269">
          <cell r="B269">
            <v>53813</v>
          </cell>
          <cell r="E269">
            <v>110169.92753538207</v>
          </cell>
          <cell r="F269">
            <v>2762.0670929514158</v>
          </cell>
        </row>
        <row r="270">
          <cell r="B270">
            <v>53844</v>
          </cell>
          <cell r="E270">
            <v>176434.96473003094</v>
          </cell>
          <cell r="F270">
            <v>3132.438720473916</v>
          </cell>
        </row>
        <row r="271">
          <cell r="B271">
            <v>53874</v>
          </cell>
          <cell r="E271">
            <v>227203.96725735752</v>
          </cell>
          <cell r="F271">
            <v>2924.3524137613931</v>
          </cell>
        </row>
        <row r="272">
          <cell r="B272">
            <v>53905</v>
          </cell>
          <cell r="E272">
            <v>233077.918021969</v>
          </cell>
          <cell r="F272">
            <v>2694.5941199331869</v>
          </cell>
        </row>
        <row r="273">
          <cell r="B273">
            <v>53936</v>
          </cell>
          <cell r="E273">
            <v>173795.05368484865</v>
          </cell>
          <cell r="F273">
            <v>2142.2584788513723</v>
          </cell>
        </row>
        <row r="274">
          <cell r="B274">
            <v>53966</v>
          </cell>
          <cell r="E274">
            <v>80089.087070666908</v>
          </cell>
          <cell r="F274">
            <v>1719.4276145935232</v>
          </cell>
        </row>
        <row r="275">
          <cell r="B275">
            <v>53997</v>
          </cell>
          <cell r="E275">
            <v>103308.98770073947</v>
          </cell>
          <cell r="F275">
            <v>1233.5820930334326</v>
          </cell>
        </row>
        <row r="276">
          <cell r="B276">
            <v>54027</v>
          </cell>
          <cell r="E276">
            <v>63761.904141928171</v>
          </cell>
          <cell r="F276">
            <v>856.90107029757326</v>
          </cell>
        </row>
        <row r="277">
          <cell r="B277">
            <v>54058</v>
          </cell>
          <cell r="E277">
            <v>80070.722444444138</v>
          </cell>
          <cell r="F277">
            <v>915.76938541341644</v>
          </cell>
        </row>
        <row r="278">
          <cell r="B278">
            <v>54089</v>
          </cell>
          <cell r="E278">
            <v>134793.35806095123</v>
          </cell>
          <cell r="F278">
            <v>1532.1567268454064</v>
          </cell>
        </row>
        <row r="279">
          <cell r="B279">
            <v>54118</v>
          </cell>
          <cell r="E279">
            <v>98350.978931846112</v>
          </cell>
          <cell r="F279">
            <v>1787.1630278613925</v>
          </cell>
        </row>
        <row r="280">
          <cell r="B280">
            <v>54149</v>
          </cell>
          <cell r="E280">
            <v>86370.7646157688</v>
          </cell>
          <cell r="F280">
            <v>2148.369747510139</v>
          </cell>
        </row>
        <row r="281">
          <cell r="B281">
            <v>54179</v>
          </cell>
          <cell r="E281">
            <v>112170.38453159845</v>
          </cell>
          <cell r="F281">
            <v>2748.2567574866589</v>
          </cell>
        </row>
        <row r="282">
          <cell r="B282">
            <v>54210</v>
          </cell>
          <cell r="E282">
            <v>179567.82494686672</v>
          </cell>
          <cell r="F282">
            <v>3116.7765268715466</v>
          </cell>
        </row>
        <row r="283">
          <cell r="B283">
            <v>54240</v>
          </cell>
          <cell r="E283">
            <v>231204.41895838274</v>
          </cell>
          <cell r="F283">
            <v>2909.730651692586</v>
          </cell>
        </row>
        <row r="284">
          <cell r="B284">
            <v>54271</v>
          </cell>
          <cell r="E284">
            <v>237178.74966761065</v>
          </cell>
          <cell r="F284">
            <v>2681.1211493335209</v>
          </cell>
        </row>
        <row r="285">
          <cell r="B285">
            <v>54302</v>
          </cell>
          <cell r="E285">
            <v>176882.80046183328</v>
          </cell>
          <cell r="F285">
            <v>2131.5471864571155</v>
          </cell>
        </row>
        <row r="286">
          <cell r="B286">
            <v>54332</v>
          </cell>
          <cell r="E286">
            <v>81575.49258418176</v>
          </cell>
          <cell r="F286">
            <v>1710.8304765205555</v>
          </cell>
        </row>
        <row r="287">
          <cell r="B287">
            <v>54363</v>
          </cell>
          <cell r="E287">
            <v>105192.19809612163</v>
          </cell>
          <cell r="F287">
            <v>1227.4141825682655</v>
          </cell>
        </row>
        <row r="288">
          <cell r="B288">
            <v>54393</v>
          </cell>
          <cell r="E288">
            <v>64969.294426373817</v>
          </cell>
          <cell r="F288">
            <v>852.61656494608542</v>
          </cell>
        </row>
        <row r="289">
          <cell r="B289">
            <v>54424</v>
          </cell>
          <cell r="E289">
            <v>81558.68698431224</v>
          </cell>
          <cell r="F289">
            <v>911.1905384863494</v>
          </cell>
        </row>
        <row r="290">
          <cell r="B290">
            <v>54455</v>
          </cell>
          <cell r="E290">
            <v>133311.88940569933</v>
          </cell>
          <cell r="F290">
            <v>1471.9271175832077</v>
          </cell>
        </row>
        <row r="291">
          <cell r="B291">
            <v>54483</v>
          </cell>
          <cell r="E291">
            <v>100151.33477482742</v>
          </cell>
          <cell r="F291">
            <v>1778.2272127220856</v>
          </cell>
        </row>
        <row r="292">
          <cell r="B292">
            <v>54514</v>
          </cell>
          <cell r="E292">
            <v>87966.390576302671</v>
          </cell>
          <cell r="F292">
            <v>2137.6278987725882</v>
          </cell>
        </row>
        <row r="293">
          <cell r="B293">
            <v>54544</v>
          </cell>
          <cell r="E293">
            <v>114206.90019687393</v>
          </cell>
          <cell r="F293">
            <v>2734.5154736992254</v>
          </cell>
        </row>
        <row r="294">
          <cell r="B294">
            <v>54575</v>
          </cell>
          <cell r="E294">
            <v>182756.09547139867</v>
          </cell>
          <cell r="F294">
            <v>3101.1926442371887</v>
          </cell>
        </row>
        <row r="295">
          <cell r="B295">
            <v>54605</v>
          </cell>
          <cell r="E295">
            <v>235275.10723797753</v>
          </cell>
          <cell r="F295">
            <v>2895.1819984341232</v>
          </cell>
        </row>
        <row r="296">
          <cell r="B296">
            <v>54636</v>
          </cell>
          <cell r="E296">
            <v>241351.53328469544</v>
          </cell>
          <cell r="F296">
            <v>2667.7155435868531</v>
          </cell>
        </row>
        <row r="297">
          <cell r="B297">
            <v>54667</v>
          </cell>
          <cell r="E297">
            <v>180025.18660294052</v>
          </cell>
          <cell r="F297">
            <v>2120.88945052483</v>
          </cell>
        </row>
        <row r="298">
          <cell r="B298">
            <v>54697</v>
          </cell>
          <cell r="E298">
            <v>83089.172140967843</v>
          </cell>
          <cell r="F298">
            <v>1702.2763241379528</v>
          </cell>
        </row>
        <row r="299">
          <cell r="B299">
            <v>54728</v>
          </cell>
          <cell r="E299">
            <v>107109.46353340124</v>
          </cell>
          <cell r="F299">
            <v>1221.2771116554241</v>
          </cell>
        </row>
        <row r="300">
          <cell r="B300">
            <v>54758</v>
          </cell>
          <cell r="E300">
            <v>66199.190662841123</v>
          </cell>
          <cell r="F300">
            <v>848.353482121355</v>
          </cell>
        </row>
        <row r="301">
          <cell r="B301">
            <v>54789</v>
          </cell>
          <cell r="E301">
            <v>83074.653625543026</v>
          </cell>
          <cell r="F301">
            <v>906.63458579391761</v>
          </cell>
        </row>
        <row r="302">
          <cell r="B302">
            <v>54820</v>
          </cell>
          <cell r="E302">
            <v>135712.26652310923</v>
          </cell>
          <cell r="F302">
            <v>1464.5674819952917</v>
          </cell>
        </row>
        <row r="303">
          <cell r="B303">
            <v>54848</v>
          </cell>
          <cell r="E303">
            <v>101985.0311741503</v>
          </cell>
          <cell r="F303">
            <v>1769.3360766584751</v>
          </cell>
        </row>
        <row r="304">
          <cell r="B304">
            <v>54879</v>
          </cell>
          <cell r="E304">
            <v>89591.858464216988</v>
          </cell>
          <cell r="F304">
            <v>2126.9397592787254</v>
          </cell>
        </row>
        <row r="305">
          <cell r="B305">
            <v>54909</v>
          </cell>
          <cell r="E305">
            <v>116280.79215369417</v>
          </cell>
          <cell r="F305">
            <v>2720.8428963307292</v>
          </cell>
        </row>
        <row r="306">
          <cell r="B306">
            <v>54940</v>
          </cell>
          <cell r="E306">
            <v>186001.4246262653</v>
          </cell>
          <cell r="F306">
            <v>3085.6866810160027</v>
          </cell>
        </row>
        <row r="307">
          <cell r="B307">
            <v>54970</v>
          </cell>
          <cell r="E307">
            <v>239417.9337849232</v>
          </cell>
          <cell r="F307">
            <v>2880.7060884419525</v>
          </cell>
        </row>
        <row r="308">
          <cell r="B308">
            <v>55001</v>
          </cell>
          <cell r="E308">
            <v>245598.19987635352</v>
          </cell>
          <cell r="F308">
            <v>2654.3769658689189</v>
          </cell>
        </row>
        <row r="309">
          <cell r="B309">
            <v>55032</v>
          </cell>
          <cell r="E309">
            <v>183223.84725615408</v>
          </cell>
          <cell r="F309">
            <v>2110.2850032722058</v>
          </cell>
        </row>
        <row r="310">
          <cell r="B310">
            <v>55062</v>
          </cell>
          <cell r="E310">
            <v>84631.293243040724</v>
          </cell>
          <cell r="F310">
            <v>1693.7649425172631</v>
          </cell>
        </row>
        <row r="311">
          <cell r="B311">
            <v>55093</v>
          </cell>
          <cell r="E311">
            <v>109062.06739507942</v>
          </cell>
          <cell r="F311">
            <v>1215.1707260971468</v>
          </cell>
        </row>
        <row r="312">
          <cell r="B312">
            <v>55123</v>
          </cell>
          <cell r="E312">
            <v>67452.678871434284</v>
          </cell>
          <cell r="F312">
            <v>844.11171471074817</v>
          </cell>
        </row>
        <row r="313">
          <cell r="B313">
            <v>55154</v>
          </cell>
          <cell r="F313">
            <v>902.10141286494797</v>
          </cell>
        </row>
        <row r="314">
          <cell r="B314">
            <v>55185</v>
          </cell>
          <cell r="F314">
            <v>1457.2446445853152</v>
          </cell>
        </row>
        <row r="315">
          <cell r="B315">
            <v>55213</v>
          </cell>
          <cell r="F315">
            <v>1760.4893962751828</v>
          </cell>
        </row>
        <row r="316">
          <cell r="B316">
            <v>55244</v>
          </cell>
          <cell r="F316">
            <v>2116.305060482332</v>
          </cell>
        </row>
        <row r="317">
          <cell r="B317">
            <v>55274</v>
          </cell>
          <cell r="F317">
            <v>2707.2386818490754</v>
          </cell>
        </row>
        <row r="318">
          <cell r="B318">
            <v>55305</v>
          </cell>
          <cell r="F318">
            <v>3070.2582476109228</v>
          </cell>
        </row>
        <row r="319">
          <cell r="B319">
            <v>55335</v>
          </cell>
          <cell r="F319">
            <v>2866.3025579997429</v>
          </cell>
        </row>
        <row r="320">
          <cell r="B320">
            <v>55366</v>
          </cell>
          <cell r="F320">
            <v>2641.1050810395741</v>
          </cell>
        </row>
        <row r="321">
          <cell r="B321">
            <v>55397</v>
          </cell>
          <cell r="F321">
            <v>2099.7335782558448</v>
          </cell>
        </row>
        <row r="322">
          <cell r="B322">
            <v>55427</v>
          </cell>
          <cell r="F322">
            <v>1685.2961178046767</v>
          </cell>
        </row>
        <row r="323">
          <cell r="B323">
            <v>55458</v>
          </cell>
          <cell r="F323">
            <v>1209.0948724666612</v>
          </cell>
        </row>
        <row r="324">
          <cell r="B324">
            <v>55488</v>
          </cell>
          <cell r="F324">
            <v>839.89115613719446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G31" sqref="G31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Solar T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18</v>
      </c>
    </row>
    <row r="2" spans="2:14">
      <c r="B2" s="254" t="str">
        <f ca="1">TEXT([1]!Study_MW,"#.0")&amp;" MW and "&amp;TEXT([1]!Study_CF,"#.0%")&amp;" CF"</f>
        <v>10.0 MW and 30.2%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 ca="1">"at "&amp;TEXT('[1]Table 1'!$G$9,"00.0%")&amp; " CF  (1)"</f>
        <v>at 30.2%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15.566580777668259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13.692323852697349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15.222655970694467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15.544929893821733</v>
      </c>
      <c r="E9" s="6">
        <f t="shared" ca="1" si="1"/>
        <v>15.93342762494237</v>
      </c>
      <c r="G9" s="6">
        <f t="shared" ca="1" si="2"/>
        <v>15.614565086860399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19.67996098226725</v>
      </c>
      <c r="E10" s="6">
        <f t="shared" ca="1" si="1"/>
        <v>19.558758325835228</v>
      </c>
      <c r="G10" s="6">
        <f t="shared" ca="1" si="2"/>
        <v>19.65825470656182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23.003139807799368</v>
      </c>
      <c r="E11" s="6">
        <f t="shared" ca="1" si="1"/>
        <v>24.378794934650227</v>
      </c>
      <c r="G11" s="6">
        <f t="shared" ca="1" si="2"/>
        <v>23.249504957236418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30.57194853254142</v>
      </c>
      <c r="E12" s="6">
        <f t="shared" ca="1" si="1"/>
        <v>32.327062946696664</v>
      </c>
      <c r="G12" s="6">
        <f t="shared" ca="1" si="2"/>
        <v>30.886260059334198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37.584612493857193</v>
      </c>
      <c r="E13" s="6">
        <f t="shared" ca="1" si="1"/>
        <v>38.324957962516777</v>
      </c>
      <c r="G13" s="6">
        <f t="shared" ca="1" si="2"/>
        <v>37.717431926438643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36.671382125306735</v>
      </c>
      <c r="E14" s="6">
        <f t="shared" ca="1" si="1"/>
        <v>37.639172963783388</v>
      </c>
      <c r="G14" s="6">
        <f t="shared" ca="1" si="2"/>
        <v>36.844837583559602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37.158960851499963</v>
      </c>
      <c r="E15" s="6">
        <f t="shared" ca="1" si="1"/>
        <v>38.872643525699246</v>
      </c>
      <c r="G15" s="6">
        <f t="shared" ca="1" si="2"/>
        <v>37.466222883769646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43.985127047915583</v>
      </c>
      <c r="E16" s="6">
        <f t="shared" ca="1" si="1"/>
        <v>46.247550559251003</v>
      </c>
      <c r="G16" s="6">
        <f t="shared" ca="1" si="2"/>
        <v>44.390299348349807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39.938459814822586</v>
      </c>
      <c r="E17" s="6">
        <f t="shared" ca="1" si="1"/>
        <v>39.446528279659837</v>
      </c>
      <c r="G17" s="6">
        <f t="shared" ca="1" si="2"/>
        <v>39.850360127766059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39.426996679675462</v>
      </c>
      <c r="E18" s="6">
        <f t="shared" ca="1" si="1"/>
        <v>38.714239957203809</v>
      </c>
      <c r="G18" s="6">
        <f t="shared" ca="1" si="2"/>
        <v>39.299388998771761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42.133269229899206</v>
      </c>
      <c r="E19" s="6">
        <f t="shared" ca="1" si="1"/>
        <v>42.020110188973234</v>
      </c>
      <c r="G19" s="6">
        <f t="shared" ca="1" si="2"/>
        <v>42.112978227143401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44.472098693654829</v>
      </c>
      <c r="E20" s="6">
        <f t="shared" ca="1" si="1"/>
        <v>45.49797957690464</v>
      </c>
      <c r="G20" s="6">
        <f t="shared" ca="1" si="2"/>
        <v>44.655979853356172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44.147290063170665</v>
      </c>
      <c r="E21" s="6">
        <f t="shared" ca="1" si="1"/>
        <v>45.738764263910056</v>
      </c>
      <c r="G21" s="6">
        <f t="shared" ca="1" si="2"/>
        <v>44.43264020680337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45.562669356247426</v>
      </c>
      <c r="E22" s="6">
        <f t="shared" ca="1" si="1"/>
        <v>45.028071840319434</v>
      </c>
      <c r="G22" s="6">
        <f t="shared" ca="1" si="2"/>
        <v>45.466938048349952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46.50443013917284</v>
      </c>
      <c r="E23" s="6">
        <f t="shared" ca="1" si="1"/>
        <v>46.759979321635463</v>
      </c>
      <c r="G23" s="6">
        <f t="shared" ca="1" si="2"/>
        <v>46.550194707603623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49.915205952718644</v>
      </c>
      <c r="E24" s="6">
        <f t="shared" ca="1" si="1"/>
        <v>48.374162942171971</v>
      </c>
      <c r="G24" s="6">
        <f t="shared" ca="1" si="2"/>
        <v>49.638739806967813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53.061749038012984</v>
      </c>
      <c r="E25" s="6">
        <f t="shared" ca="1" si="1"/>
        <v>52.286623876941661</v>
      </c>
      <c r="G25" s="6">
        <f t="shared" ca="1" si="2"/>
        <v>52.922758227816239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54.230980684085218</v>
      </c>
      <c r="E26" s="6">
        <f t="shared" ca="1" si="1"/>
        <v>55.566921805363428</v>
      </c>
      <c r="G26" s="6">
        <f t="shared" ca="1" si="2"/>
        <v>54.470509200375531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62.538520812268125</v>
      </c>
      <c r="E27" s="6">
        <f t="shared" ca="1" si="1"/>
        <v>61.788336012296647</v>
      </c>
      <c r="G27" s="6">
        <f t="shared" ca="1" si="2"/>
        <v>62.404171916213777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63.689503780063056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64.563038114231944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63.845948232693587</v>
      </c>
      <c r="I28" s="260"/>
      <c r="J28" s="263"/>
      <c r="K28" s="261" t="str">
        <f>IF(AND(YEAR(SourceEnergy!$N$2)=B28,MONTH(SourceEnergy!$N$2)&lt;&gt;12),"Partial Year - OK",IF(ROUND(G28-'[1]Table 1'!$G33,2)&lt;&gt;0,"Error - Priced off "," - "))</f>
        <v>Partial Year - OK</v>
      </c>
    </row>
    <row r="29" spans="2:11">
      <c r="B29" s="259">
        <f t="shared" si="3"/>
        <v>2047</v>
      </c>
      <c r="D29" s="6">
        <f t="shared" ca="1" si="4"/>
        <v>65.765419593589783</v>
      </c>
      <c r="E29" s="6">
        <f t="shared" ca="1" si="5"/>
        <v>63.284700808148372</v>
      </c>
      <c r="G29" s="6">
        <f t="shared" ca="1" si="6"/>
        <v>65.321148449075352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67.868227230477757</v>
      </c>
      <c r="E30" s="6">
        <f t="shared" ca="1" si="5"/>
        <v>62.147862778537849</v>
      </c>
      <c r="G30" s="6">
        <f t="shared" ca="1" si="6"/>
        <v>66.843848975905331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68.817865274346559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66.347133907188535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68.37538465681321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70.408004354884753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67.882942399138656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69.955796742919077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32.206665903791382</v>
      </c>
      <c r="E37" s="6">
        <f ca="1">SourceEnergy!K10*$G$37/SourceEnergy!$I$10</f>
        <v>32.686176804988911</v>
      </c>
      <c r="G37" s="6">
        <f ca="1">SourceEnergy!$I$10</f>
        <v>32.292671766895673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77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21" activePane="bottomRight" state="frozen"/>
      <selection activeCell="D37" sqref="D37"/>
      <selection pane="topRight" activeCell="D37" sqref="D37"/>
      <selection pane="bottomLeft" activeCell="D37" sqref="D37"/>
      <selection pane="bottomRight" activeCell="G253" sqref="G253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Solar T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46174</v>
      </c>
      <c r="P1" s="195"/>
    </row>
    <row r="2" spans="2:22">
      <c r="B2" s="191" t="str">
        <f ca="1">'Summary (Energy PMT)'!B2</f>
        <v>10.0 MW and 30.2%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53448</v>
      </c>
      <c r="P2" s="195"/>
    </row>
    <row r="3" spans="2:22">
      <c r="B3" s="191" t="str">
        <f>TEXT($N$1,"MMMM YYYY")&amp;"  through  "&amp;TEXT($N$2,"MMMM YYYY")</f>
        <v>June 2026  through  May 2046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137</v>
      </c>
      <c r="R5" s="277" t="s">
        <v>138</v>
      </c>
      <c r="S5" s="279" t="s">
        <v>139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18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9104.3166679340629</v>
      </c>
      <c r="D8" s="201">
        <f ca="1">NPV(_xlfn.SINGLE(Monthly_Discount_Rate),INDIRECT("d"&amp;$S$6&amp;":d"&amp;$S$9))/1000</f>
        <v>7448.4322144590988</v>
      </c>
      <c r="E8" s="201">
        <f ca="1">NPV(_xlfn.SINGLE(Monthly_Discount_Rate),INDIRECT("e"&amp;$S$6&amp;":e"&amp;$S9))/1000</f>
        <v>1655.8844534749644</v>
      </c>
      <c r="F8" s="203">
        <f ca="1">NPV(_xlfn.SINGLE(Monthly_Discount_Rate),INDIRECT("f"&amp;$S$6&amp;":f"&amp;$S9))/1000</f>
        <v>248.92909354309919</v>
      </c>
      <c r="G8" s="204">
        <f ca="1">NPV(_xlfn.SINGLE(Monthly_Discount_Rate),INDIRECT("g"&amp;$S$6&amp;":g"&amp;$S9))/1000</f>
        <v>204.32664648637001</v>
      </c>
      <c r="H8" s="205">
        <f ca="1">NPV(_xlfn.SINGLE(Monthly_Discount_Rate),INDIRECT("h"&amp;$S$6&amp;":h"&amp;$S9))/1000</f>
        <v>44.60244705672919</v>
      </c>
      <c r="I8" s="206">
        <f ca="1">(D8+E8)/F8</f>
        <v>36.573935727435398</v>
      </c>
      <c r="J8" s="207">
        <f t="shared" ref="J8" ca="1" si="0">D8/G8</f>
        <v>36.453552889666597</v>
      </c>
      <c r="K8" s="208">
        <f t="shared" ref="K8" ca="1" si="1">E8/H8</f>
        <v>37.125417163073351</v>
      </c>
      <c r="M8" s="193"/>
      <c r="N8" s="212"/>
    </row>
    <row r="9" spans="2:22">
      <c r="B9" s="199" t="str">
        <f>R5</f>
        <v>15 Year Starting 2027</v>
      </c>
      <c r="C9" s="200">
        <f ca="1">D9+E9</f>
        <v>8492.5191914934258</v>
      </c>
      <c r="D9" s="201">
        <f ca="1">NPV(_xlfn.SINGLE(Monthly_Discount_Rate),INDIRECT("d"&amp;$R$6&amp;":d"&amp;$R$9))/1000</f>
        <v>6944.1058104805707</v>
      </c>
      <c r="E9" s="201">
        <f ca="1">NPV(_xlfn.SINGLE(Monthly_Discount_Rate),INDIRECT("e"&amp;$R$6&amp;":e"&amp;$R9))/1000</f>
        <v>1548.4133810128553</v>
      </c>
      <c r="F9" s="203">
        <f ca="1">NPV(_xlfn.SINGLE(Monthly_Discount_Rate),INDIRECT("f"&amp;$R$6&amp;":f"&amp;$R9))/1000</f>
        <v>250.1558534319615</v>
      </c>
      <c r="G9" s="204">
        <f ca="1">NPV(_xlfn.SINGLE(Monthly_Discount_Rate),INDIRECT("g"&amp;$R$6&amp;":g"&amp;$R9))/1000</f>
        <v>205.33406763897318</v>
      </c>
      <c r="H9" s="205">
        <f ca="1">NPV(_xlfn.SINGLE(Monthly_Discount_Rate),INDIRECT("h"&amp;$R$6&amp;":h"&amp;$R9))/1000</f>
        <v>44.821785792988223</v>
      </c>
      <c r="I9" s="206">
        <f ca="1">(D9+E9)/F9</f>
        <v>33.948912547845929</v>
      </c>
      <c r="J9" s="207">
        <f t="shared" ref="J9" ca="1" si="2">D9/G9</f>
        <v>33.818576188194861</v>
      </c>
      <c r="K9" s="208">
        <f t="shared" ref="K9" ca="1" si="3">E9/H9</f>
        <v>34.545999308556873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8131.0421480187024</v>
      </c>
      <c r="D10" s="201">
        <f ca="1">NPV(_xlfn.SINGLE(Monthly_Discount_Rate),INDIRECT("d"&amp;$N$6&amp;":d"&amp;$N10))/1000</f>
        <v>6654.873649624984</v>
      </c>
      <c r="E10" s="201">
        <f ca="1">NPV(_xlfn.SINGLE(Monthly_Discount_Rate),INDIRECT("e"&amp;$N$6&amp;":e"&amp;$N10))/1000</f>
        <v>1476.1684983937184</v>
      </c>
      <c r="F10" s="203">
        <f ca="1">NPV(_xlfn.SINGLE(Monthly_Discount_Rate),INDIRECT("f"&amp;$N$6&amp;":f"&amp;$N10))/1000</f>
        <v>251.79217770250008</v>
      </c>
      <c r="G10" s="204">
        <f ca="1">NPV(_xlfn.SINGLE(Monthly_Discount_Rate),INDIRECT("g"&amp;$N$6&amp;":g"&amp;$N10))/1000</f>
        <v>206.63031899994249</v>
      </c>
      <c r="H10" s="205">
        <f ca="1">NPV(_xlfn.SINGLE(Monthly_Discount_Rate),INDIRECT("h"&amp;$N$6&amp;":h"&amp;$N10))/1000</f>
        <v>45.161858702557403</v>
      </c>
      <c r="I10" s="206">
        <f ca="1">(D10+E10)/F10</f>
        <v>32.292671766895673</v>
      </c>
      <c r="J10" s="207">
        <f t="shared" ref="J10" ca="1" si="4">D10/G10</f>
        <v>32.206665903791382</v>
      </c>
      <c r="K10" s="208">
        <f t="shared" ref="K10" ca="1" si="5">E10/H10</f>
        <v>32.686176804988911</v>
      </c>
      <c r="M10" s="192" t="str">
        <f ca="1">(N10-N6+1)/12&amp;" year"</f>
        <v>15 year</v>
      </c>
      <c r="N10" s="192">
        <f ca="1">MATCH(EDATE($N$1,15*12-1),B:B,FALSE)</f>
        <v>197</v>
      </c>
      <c r="P10" s="213" t="s">
        <v>76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72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81</v>
      </c>
      <c r="D12" s="220" t="s">
        <v>9</v>
      </c>
      <c r="E12" s="221" t="s">
        <v>10</v>
      </c>
      <c r="F12" s="219" t="s">
        <v>81</v>
      </c>
      <c r="G12" s="220" t="s">
        <v>9</v>
      </c>
      <c r="H12" s="221" t="s">
        <v>10</v>
      </c>
      <c r="I12" s="219" t="s">
        <v>81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114</v>
      </c>
      <c r="T12" s="192" t="s">
        <v>115</v>
      </c>
      <c r="U12" s="192" t="s">
        <v>114</v>
      </c>
      <c r="V12" s="192" t="s">
        <v>115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28180.443502926209</v>
      </c>
      <c r="D18" s="192">
        <f ca="1">IFERROR(G18*IF(AND(C18&lt;0,OR(_xlfn.SINGLE(Shape_Annually)="No",AND(_xlfn.SINGLE(Shape_Annually)="Yes",_xlfn.SINGLE(Shape_Start)&gt;YEAR(B18)))),'MWH-Split'!T11,'MWH-Split'!S11)*'MWH-Split'!U11,"")</f>
        <v>31512.80835816362</v>
      </c>
      <c r="E18" s="226">
        <f ca="1">IFERROR(H18*IF(AND(C18&lt;0,OR(_xlfn.SINGLE(Shape_Annually)="No",AND(_xlfn.SINGLE(Shape_Annually)="Yes",_xlfn.SINGLE(Shape_Start)&gt;YEAR(B18)))),'MWH-Split'!S11,'MWH-Split'!T11)*'MWH-Split'!U11,"")</f>
        <v>6335.22867661279</v>
      </c>
      <c r="F18" s="192">
        <f>IFERROR('[1]Table 5'!F18*P18,"")</f>
        <v>3479.8423309300006</v>
      </c>
      <c r="G18" s="192">
        <f>IF('MWH-Split'!N11&lt;&gt;0,'MWH-Split'!N11*P18,"")</f>
        <v>2815.0300464623251</v>
      </c>
      <c r="H18" s="226">
        <f ca="1">IF('MWH-Split'!O11&lt;&gt;0,'MWH-Split'!O11*P18,"")</f>
        <v>664.81228446767545</v>
      </c>
      <c r="I18" s="227">
        <f t="shared" ref="I18:I76" ca="1" si="10">IFERROR(MAX(ROUND(IF(ISNUMBER(F18),SUM(D18:E18)/SUM(G18:H18),""),2),0),"")</f>
        <v>10.88</v>
      </c>
      <c r="J18" s="227">
        <f t="shared" ref="J18:J24" ca="1" si="11">IF(ISERROR(D18/G18),"",ROUND(D18/G18,2))</f>
        <v>11.19</v>
      </c>
      <c r="K18" s="228">
        <f t="shared" ref="K18:K24" ca="1" si="12">IF(ISERROR(E18/H18),"",ROUND(E18/H18,2))</f>
        <v>9.5299999999999994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71807.45313121588</v>
      </c>
      <c r="D19" s="192">
        <f ca="1">IFERROR(G19*IF(AND(C19&lt;0,OR(_xlfn.SINGLE(Shape_Annually)="No",AND(_xlfn.SINGLE(Shape_Annually)="Yes",_xlfn.SINGLE(Shape_Start)&gt;YEAR(B19)))),'MWH-Split'!T12,'MWH-Split'!S12)*'MWH-Split'!U12,"")</f>
        <v>48348.397868983746</v>
      </c>
      <c r="E19" s="226">
        <f ca="1">IFERROR(H19*IF(AND(C19&lt;0,OR(_xlfn.SINGLE(Shape_Annually)="No",AND(_xlfn.SINGLE(Shape_Annually)="Yes",_xlfn.SINGLE(Shape_Start)&gt;YEAR(B19)))),'MWH-Split'!S12,'MWH-Split'!T12)*'MWH-Split'!U12,"")</f>
        <v>11105.027261417286</v>
      </c>
      <c r="F19" s="192">
        <f>IFERROR('[1]Table 5'!F19*P19,"")</f>
        <v>3337.6030847100001</v>
      </c>
      <c r="G19" s="192">
        <f>IF('MWH-Split'!N12&lt;&gt;0,'MWH-Split'!N12*P19,"")</f>
        <v>2559.6576794017938</v>
      </c>
      <c r="H19" s="226">
        <f ca="1">IF('MWH-Split'!O12&lt;&gt;0,'MWH-Split'!O12*P19,"")</f>
        <v>777.94540530820632</v>
      </c>
      <c r="I19" s="227">
        <f t="shared" ca="1" si="10"/>
        <v>17.809999999999999</v>
      </c>
      <c r="J19" s="227">
        <f t="shared" ca="1" si="11"/>
        <v>18.89</v>
      </c>
      <c r="K19" s="228">
        <f t="shared" ca="1" si="12"/>
        <v>14.27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65197.294549026992</v>
      </c>
      <c r="D20" s="192">
        <f ca="1">IFERROR(G20*IF(AND(C20&lt;0,OR(_xlfn.SINGLE(Shape_Annually)="No",AND(_xlfn.SINGLE(Shape_Annually)="Yes",_xlfn.SINGLE(Shape_Start)&gt;YEAR(B20)))),'MWH-Split'!T13,'MWH-Split'!S13)*'MWH-Split'!U13,"")</f>
        <v>54264.179110853023</v>
      </c>
      <c r="E20" s="226">
        <f ca="1">IFERROR(H20*IF(AND(C20&lt;0,OR(_xlfn.SINGLE(Shape_Annually)="No",AND(_xlfn.SINGLE(Shape_Annually)="Yes",_xlfn.SINGLE(Shape_Start)&gt;YEAR(B20)))),'MWH-Split'!S13,'MWH-Split'!T13)*'MWH-Split'!U13,"")</f>
        <v>7709.0281428906546</v>
      </c>
      <c r="F20" s="192">
        <f>IFERROR('[1]Table 5'!F20*P20,"")</f>
        <v>2937.6009666299992</v>
      </c>
      <c r="G20" s="192">
        <f>IF('MWH-Split'!N13&lt;&gt;0,'MWH-Split'!N13*P20,"")</f>
        <v>2472.1219843058948</v>
      </c>
      <c r="H20" s="226">
        <f ca="1">IF('MWH-Split'!O13&lt;&gt;0,'MWH-Split'!O13*P20,"")</f>
        <v>465.47898232410444</v>
      </c>
      <c r="I20" s="227">
        <f t="shared" ca="1" si="10"/>
        <v>21.1</v>
      </c>
      <c r="J20" s="227">
        <f t="shared" ca="1" si="11"/>
        <v>21.95</v>
      </c>
      <c r="K20" s="228">
        <f t="shared" ca="1" si="12"/>
        <v>16.559999999999999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 ca="1">IFERROR(SUMIFS(SourceEnergy!$D$13:$D$331,SourceEnergy!$Q$13:$Q$331,S$12,$M$13:$M$331,$R20)/SUMIFS(SourceEnergy!$G$13:$G$331,SourceEnergy!$Q$13:$Q$331,S$12,$M$13:$M$331,$R20),0)</f>
        <v>11.639353487722092</v>
      </c>
      <c r="T20" s="275">
        <f ca="1">IFERROR(SUMIFS(SourceEnergy!$D$13:$D$331,SourceEnergy!$Q$13:$Q$331,T$12,$M$13:$M$331,$R20)/SUMIFS(SourceEnergy!$G$13:$G$331,SourceEnergy!$Q$13:$Q$331,T$12,$M$13:$M$331,$R20),0)</f>
        <v>16.985325937216775</v>
      </c>
      <c r="U20" s="275">
        <f ca="1">IFERROR(SUMIFS(SourceEnergy!$E$13:$E$331,SourceEnergy!$Q$13:$Q$331,U$12,$M$13:$M$331,$R20)/SUMIFS(SourceEnergy!$H$13:$H$331,SourceEnergy!$Q$13:$Q$331,U$12,$M$13:$M$331,$R20),0)</f>
        <v>13.58269096991028</v>
      </c>
      <c r="V20" s="275">
        <f ca="1">IFERROR(SUMIFS(SourceEnergy!$E$13:$E$331,SourceEnergy!$Q$13:$Q$331,V$12,$M$13:$M$331,$R20)/SUMIFS(SourceEnergy!$H$13:$H$331,SourceEnergy!$Q$13:$Q$331,V$12,$M$13:$M$331,$R20),0)</f>
        <v>13.723794299955735</v>
      </c>
    </row>
    <row r="21" spans="2:22">
      <c r="B21" s="232">
        <f t="shared" si="6"/>
        <v>46266</v>
      </c>
      <c r="C21" s="225">
        <f>IFERROR('[1]Table 5'!E21*P21,"")</f>
        <v>38041.608595471189</v>
      </c>
      <c r="D21" s="192">
        <f ca="1">IFERROR(G21*IF(AND(C21&lt;0,OR(_xlfn.SINGLE(Shape_Annually)="No",AND(_xlfn.SINGLE(Shape_Annually)="Yes",_xlfn.SINGLE(Shape_Start)&gt;YEAR(B21)))),'MWH-Split'!T14,'MWH-Split'!S14)*'MWH-Split'!U14,"")</f>
        <v>34842.619616694334</v>
      </c>
      <c r="E21" s="226">
        <f ca="1">IFERROR(H21*IF(AND(C21&lt;0,OR(_xlfn.SINGLE(Shape_Annually)="No",AND(_xlfn.SINGLE(Shape_Annually)="Yes",_xlfn.SINGLE(Shape_Start)&gt;YEAR(B21)))),'MWH-Split'!S14,'MWH-Split'!T14)*'MWH-Split'!U14,"")</f>
        <v>7301.6237019785976</v>
      </c>
      <c r="F21" s="192">
        <f>IFERROR('[1]Table 5'!F21*P21,"")</f>
        <v>2557.4074269599996</v>
      </c>
      <c r="G21" s="192">
        <f>IF('MWH-Split'!N14&lt;&gt;0,'MWH-Split'!N14*P21,"")</f>
        <v>2101.0715126722694</v>
      </c>
      <c r="H21" s="226">
        <f ca="1">IF('MWH-Split'!O14&lt;&gt;0,'MWH-Split'!O14*P21,"")</f>
        <v>456.33591428773025</v>
      </c>
      <c r="I21" s="227">
        <f t="shared" ca="1" si="10"/>
        <v>16.48</v>
      </c>
      <c r="J21" s="227">
        <f t="shared" ca="1" si="11"/>
        <v>16.579999999999998</v>
      </c>
      <c r="K21" s="228">
        <f t="shared" ca="1" si="12"/>
        <v>16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 ca="1">IFERROR(SUMIFS(SourceEnergy!$D$13:$D$331,SourceEnergy!$Q$13:$Q$331,S$12,$M$13:$M$331,$R21)/SUMIFS(SourceEnergy!$G$13:$G$331,SourceEnergy!$Q$13:$Q$331,S$12,$M$13:$M$331,$R21),0)</f>
        <v>11.331153209535788</v>
      </c>
      <c r="T21" s="275">
        <f ca="1">IFERROR(SUMIFS(SourceEnergy!$D$13:$D$331,SourceEnergy!$Q$13:$Q$331,T$12,$M$13:$M$331,$R21)/SUMIFS(SourceEnergy!$G$13:$G$331,SourceEnergy!$Q$13:$Q$331,T$12,$M$13:$M$331,$R21),0)</f>
        <v>20.573817754520221</v>
      </c>
      <c r="U21" s="275">
        <f ca="1">IFERROR(SUMIFS(SourceEnergy!$E$13:$E$331,SourceEnergy!$Q$13:$Q$331,U$12,$M$13:$M$331,$R21)/SUMIFS(SourceEnergy!$H$13:$H$331,SourceEnergy!$Q$13:$Q$331,U$12,$M$13:$M$331,$R21),0)</f>
        <v>13.954593629893253</v>
      </c>
      <c r="V21" s="275">
        <f ca="1">IFERROR(SUMIFS(SourceEnergy!$E$13:$E$331,SourceEnergy!$Q$13:$Q$331,V$12,$M$13:$M$331,$R21)/SUMIFS(SourceEnergy!$H$13:$H$331,SourceEnergy!$Q$13:$Q$331,V$12,$M$13:$M$331,$R21),0)</f>
        <v>17.94620442059955</v>
      </c>
    </row>
    <row r="22" spans="2:22">
      <c r="B22" s="232">
        <f t="shared" si="6"/>
        <v>46296</v>
      </c>
      <c r="C22" s="225">
        <f>IFERROR('[1]Table 5'!E22*P22,"")</f>
        <v>12467.364314777114</v>
      </c>
      <c r="D22" s="192">
        <f ca="1">IFERROR(G22*IF(AND(C22&lt;0,OR(_xlfn.SINGLE(Shape_Annually)="No",AND(_xlfn.SINGLE(Shape_Annually)="Yes",_xlfn.SINGLE(Shape_Start)&gt;YEAR(B22)))),'MWH-Split'!T15,'MWH-Split'!S15)*'MWH-Split'!U15,"")</f>
        <v>18333.529719144306</v>
      </c>
      <c r="E22" s="226">
        <f ca="1">IFERROR(H22*IF(AND(C22&lt;0,OR(_xlfn.SINGLE(Shape_Annually)="No",AND(_xlfn.SINGLE(Shape_Annually)="Yes",_xlfn.SINGLE(Shape_Start)&gt;YEAR(B22)))),'MWH-Split'!S15,'MWH-Split'!T15)*'MWH-Split'!U15,"")</f>
        <v>3560.3795450852035</v>
      </c>
      <c r="F22" s="192">
        <f>IFERROR('[1]Table 5'!F22*P22,"")</f>
        <v>1864.18972347</v>
      </c>
      <c r="G22" s="192">
        <f>IF('MWH-Split'!N15&lt;&gt;0,'MWH-Split'!N15*P22,"")</f>
        <v>1597.4002596847142</v>
      </c>
      <c r="H22" s="226">
        <f ca="1">IF('MWH-Split'!O15&lt;&gt;0,'MWH-Split'!O15*P22,"")</f>
        <v>266.78946378528576</v>
      </c>
      <c r="I22" s="227">
        <f t="shared" ca="1" si="10"/>
        <v>11.74</v>
      </c>
      <c r="J22" s="227">
        <f t="shared" ca="1" si="11"/>
        <v>11.48</v>
      </c>
      <c r="K22" s="228">
        <f t="shared" ca="1" si="12"/>
        <v>13.35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 ca="1">IFERROR(SUMIFS(SourceEnergy!$D$13:$D$331,SourceEnergy!$Q$13:$Q$331,S$12,$M$13:$M$331,$R22)/SUMIFS(SourceEnergy!$G$13:$G$331,SourceEnergy!$Q$13:$Q$331,S$12,$M$13:$M$331,$R22),0)</f>
        <v>13.910468649527679</v>
      </c>
      <c r="T22" s="275">
        <f ca="1">IFERROR(SUMIFS(SourceEnergy!$D$13:$D$331,SourceEnergy!$Q$13:$Q$331,T$12,$M$13:$M$331,$R22)/SUMIFS(SourceEnergy!$G$13:$G$331,SourceEnergy!$Q$13:$Q$331,T$12,$M$13:$M$331,$R22),0)</f>
        <v>26.728567716217768</v>
      </c>
      <c r="U22" s="275">
        <f ca="1">IFERROR(SUMIFS(SourceEnergy!$E$13:$E$331,SourceEnergy!$Q$13:$Q$331,U$12,$M$13:$M$331,$R22)/SUMIFS(SourceEnergy!$H$13:$H$331,SourceEnergy!$Q$13:$Q$331,U$12,$M$13:$M$331,$R22),0)</f>
        <v>16.1518804868569</v>
      </c>
      <c r="V22" s="275">
        <f ca="1">IFERROR(SUMIFS(SourceEnergy!$E$13:$E$331,SourceEnergy!$Q$13:$Q$331,V$12,$M$13:$M$331,$R22)/SUMIFS(SourceEnergy!$H$13:$H$331,SourceEnergy!$Q$13:$Q$331,V$12,$M$13:$M$331,$R22),0)</f>
        <v>23.110415475035804</v>
      </c>
    </row>
    <row r="23" spans="2:22">
      <c r="B23" s="232">
        <f t="shared" si="6"/>
        <v>46327</v>
      </c>
      <c r="C23" s="225">
        <f>IFERROR('[1]Table 5'!E23*P23,"")</f>
        <v>22213.060472735378</v>
      </c>
      <c r="D23" s="192">
        <f ca="1">IFERROR(G23*IF(AND(C23&lt;0,OR(_xlfn.SINGLE(Shape_Annually)="No",AND(_xlfn.SINGLE(Shape_Annually)="Yes",_xlfn.SINGLE(Shape_Start)&gt;YEAR(B23)))),'MWH-Split'!T16,'MWH-Split'!S16)*'MWH-Split'!U16,"")</f>
        <v>12059.401708640045</v>
      </c>
      <c r="E23" s="226">
        <f ca="1">IFERROR(H23*IF(AND(C23&lt;0,OR(_xlfn.SINGLE(Shape_Annually)="No",AND(_xlfn.SINGLE(Shape_Annually)="Yes",_xlfn.SINGLE(Shape_Start)&gt;YEAR(B23)))),'MWH-Split'!S16,'MWH-Split'!T16)*'MWH-Split'!U16,"")</f>
        <v>3122.3996834436671</v>
      </c>
      <c r="F23" s="192">
        <f>IFERROR('[1]Table 5'!F23*P23,"")</f>
        <v>1444.9963380100003</v>
      </c>
      <c r="G23" s="192">
        <f>IF('MWH-Split'!N16&lt;&gt;0,'MWH-Split'!N16*P23,"")</f>
        <v>1197.2826800654288</v>
      </c>
      <c r="H23" s="226">
        <f ca="1">IF('MWH-Split'!O16&lt;&gt;0,'MWH-Split'!O16*P23,"")</f>
        <v>247.71365794457142</v>
      </c>
      <c r="I23" s="227">
        <f t="shared" ref="I23" ca="1" si="14">IFERROR(MAX(ROUND(IF(ISNUMBER(F23),SUM(D23:E23)/SUM(G23:H23),""),2),0),"")</f>
        <v>10.51</v>
      </c>
      <c r="J23" s="227">
        <f t="shared" ref="J23" ca="1" si="15">IF(ISERROR(D23/G23),"",ROUND(D23/G23,2))</f>
        <v>10.07</v>
      </c>
      <c r="K23" s="228">
        <f t="shared" ref="K23" ca="1" si="16">IF(ISERROR(E23/H23),"",ROUND(E23/H23,2))</f>
        <v>12.6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 ca="1">IFERROR(SUMIFS(SourceEnergy!$D$13:$D$331,SourceEnergy!$Q$13:$Q$331,S$12,$M$13:$M$331,$R23)/SUMIFS(SourceEnergy!$G$13:$G$331,SourceEnergy!$Q$13:$Q$331,S$12,$M$13:$M$331,$R23),0)</f>
        <v>16.761979255714905</v>
      </c>
      <c r="T23" s="275">
        <f ca="1">IFERROR(SUMIFS(SourceEnergy!$D$13:$D$331,SourceEnergy!$Q$13:$Q$331,T$12,$M$13:$M$331,$R23)/SUMIFS(SourceEnergy!$G$13:$G$331,SourceEnergy!$Q$13:$Q$331,T$12,$M$13:$M$331,$R23),0)</f>
        <v>30.63120357166277</v>
      </c>
      <c r="U23" s="275">
        <f ca="1">IFERROR(SUMIFS(SourceEnergy!$E$13:$E$331,SourceEnergy!$Q$13:$Q$331,U$12,$M$13:$M$331,$R23)/SUMIFS(SourceEnergy!$H$13:$H$331,SourceEnergy!$Q$13:$Q$331,U$12,$M$13:$M$331,$R23),0)</f>
        <v>19.505023900981371</v>
      </c>
      <c r="V23" s="275">
        <f ca="1">IFERROR(SUMIFS(SourceEnergy!$E$13:$E$331,SourceEnergy!$Q$13:$Q$331,V$12,$M$13:$M$331,$R23)/SUMIFS(SourceEnergy!$H$13:$H$331,SourceEnergy!$Q$13:$Q$331,V$12,$M$13:$M$331,$R23),0)</f>
        <v>29.45797986413519</v>
      </c>
    </row>
    <row r="24" spans="2:22">
      <c r="B24" s="234">
        <f t="shared" si="6"/>
        <v>46357</v>
      </c>
      <c r="C24" s="235">
        <f>IFERROR('[1]Table 5'!E24*P24,"")</f>
        <v>14560.074546066124</v>
      </c>
      <c r="D24" s="236">
        <f ca="1">IFERROR(G24*IF(AND(C24&lt;0,OR(_xlfn.SINGLE(Shape_Annually)="No",AND(_xlfn.SINGLE(Shape_Annually)="Yes",_xlfn.SINGLE(Shape_Start)&gt;YEAR(B24)))),'MWH-Split'!T17,'MWH-Split'!S17)*'MWH-Split'!U17,"")</f>
        <v>11436.099669145437</v>
      </c>
      <c r="E24" s="237">
        <f ca="1">IFERROR(H24*IF(AND(C24&lt;0,OR(_xlfn.SINGLE(Shape_Annually)="No",AND(_xlfn.SINGLE(Shape_Annually)="Yes",_xlfn.SINGLE(Shape_Start)&gt;YEAR(B24)))),'MWH-Split'!S17,'MWH-Split'!T17)*'MWH-Split'!U17,"")</f>
        <v>2536.5760491661458</v>
      </c>
      <c r="F24" s="236">
        <f>IFERROR('[1]Table 5'!F24*P24,"")</f>
        <v>963.33055746299999</v>
      </c>
      <c r="G24" s="236">
        <f>IF('MWH-Split'!N17&lt;&gt;0,'MWH-Split'!N17*P24,"")</f>
        <v>799.07603844857135</v>
      </c>
      <c r="H24" s="237">
        <f ca="1">IF('MWH-Split'!O17&lt;&gt;0,'MWH-Split'!O17*P24,"")</f>
        <v>164.25451901442864</v>
      </c>
      <c r="I24" s="238">
        <f t="shared" ca="1" si="10"/>
        <v>14.5</v>
      </c>
      <c r="J24" s="238">
        <f t="shared" ca="1" si="11"/>
        <v>14.31</v>
      </c>
      <c r="K24" s="239">
        <f t="shared" ca="1" si="12"/>
        <v>15.44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 ca="1">IFERROR(SUMIFS(SourceEnergy!$D$13:$D$331,SourceEnergy!$Q$13:$Q$331,S$12,$M$13:$M$331,$R24)/SUMIFS(SourceEnergy!$G$13:$G$331,SourceEnergy!$Q$13:$Q$331,S$12,$M$13:$M$331,$R24),0)</f>
        <v>24.768004259433152</v>
      </c>
      <c r="T24" s="275">
        <f ca="1">IFERROR(SUMIFS(SourceEnergy!$D$13:$D$331,SourceEnergy!$Q$13:$Q$331,T$12,$M$13:$M$331,$R24)/SUMIFS(SourceEnergy!$G$13:$G$331,SourceEnergy!$Q$13:$Q$331,T$12,$M$13:$M$331,$R24),0)</f>
        <v>37.704088919439727</v>
      </c>
      <c r="U24" s="275">
        <f ca="1">IFERROR(SUMIFS(SourceEnergy!$E$13:$E$331,SourceEnergy!$Q$13:$Q$331,U$12,$M$13:$M$331,$R24)/SUMIFS(SourceEnergy!$H$13:$H$331,SourceEnergy!$Q$13:$Q$331,U$12,$M$13:$M$331,$R24),0)</f>
        <v>25.869520274039314</v>
      </c>
      <c r="V24" s="275">
        <f ca="1">IFERROR(SUMIFS(SourceEnergy!$E$13:$E$331,SourceEnergy!$Q$13:$Q$331,V$12,$M$13:$M$331,$R24)/SUMIFS(SourceEnergy!$H$13:$H$331,SourceEnergy!$Q$13:$Q$331,V$12,$M$13:$M$331,$R24),0)</f>
        <v>39.085809897881568</v>
      </c>
    </row>
    <row r="25" spans="2:22">
      <c r="B25" s="243">
        <f t="shared" si="6"/>
        <v>46388</v>
      </c>
      <c r="C25" s="244">
        <f>'[1]Table 5'!E25*P25</f>
        <v>19708.739962596155</v>
      </c>
      <c r="D25" s="245">
        <f ca="1">IFERROR(G25*IF(AND(C25&lt;0,OR(_xlfn.SINGLE(Shape_Annually)="No",AND(_xlfn.SINGLE(Shape_Annually)="Yes",_xlfn.SINGLE(Shape_Start)&gt;YEAR(B25)))),'MWH-Split'!T18,'MWH-Split'!S18)*'MWH-Split'!U18,"")</f>
        <v>14539.306715961875</v>
      </c>
      <c r="E25" s="246">
        <f ca="1">IFERROR(H25*IF(AND(C25&lt;0,OR(_xlfn.SINGLE(Shape_Annually)="No",AND(_xlfn.SINGLE(Shape_Annually)="Yes",_xlfn.SINGLE(Shape_Start)&gt;YEAR(B25)))),'MWH-Split'!S18,'MWH-Split'!T18)*'MWH-Split'!U18,"")</f>
        <v>3336.0048336105756</v>
      </c>
      <c r="F25" s="245">
        <f>'[1]Table 5'!F25*P25</f>
        <v>980.95269357000018</v>
      </c>
      <c r="G25" s="245">
        <f>IF('MWH-Split'!N18&lt;&gt;0,'MWH-Split'!N18*P25,"")</f>
        <v>813.69347853732722</v>
      </c>
      <c r="H25" s="246">
        <f ca="1">IF('MWH-Split'!O18&lt;&gt;0,'MWH-Split'!O18*P25,"")</f>
        <v>167.25921503267296</v>
      </c>
      <c r="I25" s="247">
        <f t="shared" ca="1" si="10"/>
        <v>18.22</v>
      </c>
      <c r="J25" s="247">
        <f ca="1">ROUND(IF(ISNUMBER(G25),D25/G25,""),2)</f>
        <v>17.87</v>
      </c>
      <c r="K25" s="248">
        <f ca="1">ROUND(IF(ISNUMBER(H25),E25/H25,""),2)</f>
        <v>19.95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 ca="1">IFERROR(SUMIFS(SourceEnergy!$D$13:$D$331,SourceEnergy!$Q$13:$Q$331,S$12,$M$13:$M$331,$R25)/SUMIFS(SourceEnergy!$G$13:$G$331,SourceEnergy!$Q$13:$Q$331,S$12,$M$13:$M$331,$R25),0)</f>
        <v>32.108823491229259</v>
      </c>
      <c r="T25" s="275">
        <f ca="1">IFERROR(SUMIFS(SourceEnergy!$D$13:$D$331,SourceEnergy!$Q$13:$Q$331,T$12,$M$13:$M$331,$R25)/SUMIFS(SourceEnergy!$G$13:$G$331,SourceEnergy!$Q$13:$Q$331,T$12,$M$13:$M$331,$R25),0)</f>
        <v>44.027878174147432</v>
      </c>
      <c r="U25" s="275">
        <f ca="1">IFERROR(SUMIFS(SourceEnergy!$E$13:$E$331,SourceEnergy!$Q$13:$Q$331,U$12,$M$13:$M$331,$R25)/SUMIFS(SourceEnergy!$H$13:$H$331,SourceEnergy!$Q$13:$Q$331,U$12,$M$13:$M$331,$R25),0)</f>
        <v>32.010274288716694</v>
      </c>
      <c r="V25" s="275">
        <f ca="1">IFERROR(SUMIFS(SourceEnergy!$E$13:$E$331,SourceEnergy!$Q$13:$Q$331,V$12,$M$13:$M$331,$R25)/SUMIFS(SourceEnergy!$H$13:$H$331,SourceEnergy!$Q$13:$Q$331,V$12,$M$13:$M$331,$R25),0)</f>
        <v>44.631302950843093</v>
      </c>
    </row>
    <row r="26" spans="2:22">
      <c r="B26" s="230">
        <f t="shared" si="6"/>
        <v>46419</v>
      </c>
      <c r="C26" s="225">
        <f>'[1]Table 5'!E26*P26</f>
        <v>22524.628398241475</v>
      </c>
      <c r="D26" s="192">
        <f ca="1">IFERROR(G26*IF(AND(C26&lt;0,OR(_xlfn.SINGLE(Shape_Annually)="No",AND(_xlfn.SINGLE(Shape_Annually)="Yes",_xlfn.SINGLE(Shape_Start)&gt;YEAR(B26)))),'MWH-Split'!T19,'MWH-Split'!S19)*'MWH-Split'!U19,"")</f>
        <v>18546.502740854572</v>
      </c>
      <c r="E26" s="226">
        <f ca="1">IFERROR(H26*IF(AND(C26&lt;0,OR(_xlfn.SINGLE(Shape_Annually)="No",AND(_xlfn.SINGLE(Shape_Annually)="Yes",_xlfn.SINGLE(Shape_Start)&gt;YEAR(B26)))),'MWH-Split'!S19,'MWH-Split'!T19)*'MWH-Split'!U19,"")</f>
        <v>5204.3831542958815</v>
      </c>
      <c r="F26" s="192">
        <f>'[1]Table 5'!F26*P26</f>
        <v>1658.0183196200005</v>
      </c>
      <c r="G26" s="192">
        <f>IF('MWH-Split'!N19&lt;&gt;0,'MWH-Split'!N19*P26,"")</f>
        <v>1370.8520619867004</v>
      </c>
      <c r="H26" s="226">
        <f ca="1">IF('MWH-Split'!O19&lt;&gt;0,'MWH-Split'!O19*P26,"")</f>
        <v>287.16625763330012</v>
      </c>
      <c r="I26" s="227">
        <f t="shared" ca="1" si="10"/>
        <v>14.32</v>
      </c>
      <c r="J26" s="227">
        <f t="shared" ref="J26:J89" ca="1" si="17">ROUND(IF(ISNUMBER(G26),D26/G26,""),2)</f>
        <v>13.53</v>
      </c>
      <c r="K26" s="228">
        <f t="shared" ref="K26:K89" ca="1" si="18">ROUND(IF(ISNUMBER(H26),E26/H26,""),2)</f>
        <v>18.12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 ca="1">IFERROR(SUMIFS(SourceEnergy!$D$13:$D$331,SourceEnergy!$Q$13:$Q$331,S$12,$M$13:$M$331,$R26)/SUMIFS(SourceEnergy!$G$13:$G$331,SourceEnergy!$Q$13:$Q$331,S$12,$M$13:$M$331,$R26),0)</f>
        <v>30.669691239723701</v>
      </c>
      <c r="T26" s="275">
        <f ca="1">IFERROR(SUMIFS(SourceEnergy!$D$13:$D$331,SourceEnergy!$Q$13:$Q$331,T$12,$M$13:$M$331,$R26)/SUMIFS(SourceEnergy!$G$13:$G$331,SourceEnergy!$Q$13:$Q$331,T$12,$M$13:$M$331,$R26),0)</f>
        <v>43.860630145029113</v>
      </c>
      <c r="U26" s="275">
        <f ca="1">IFERROR(SUMIFS(SourceEnergy!$E$13:$E$331,SourceEnergy!$Q$13:$Q$331,U$12,$M$13:$M$331,$R26)/SUMIFS(SourceEnergy!$H$13:$H$331,SourceEnergy!$Q$13:$Q$331,U$12,$M$13:$M$331,$R26),0)</f>
        <v>31.414849140386899</v>
      </c>
      <c r="V26" s="275">
        <f ca="1">IFERROR(SUMIFS(SourceEnergy!$E$13:$E$331,SourceEnergy!$Q$13:$Q$331,V$12,$M$13:$M$331,$R26)/SUMIFS(SourceEnergy!$H$13:$H$331,SourceEnergy!$Q$13:$Q$331,V$12,$M$13:$M$331,$R26),0)</f>
        <v>43.994430641803888</v>
      </c>
    </row>
    <row r="27" spans="2:22">
      <c r="B27" s="230">
        <f t="shared" si="6"/>
        <v>46447</v>
      </c>
      <c r="C27" s="225">
        <f>'[1]Table 5'!E27*P27</f>
        <v>-93.582659283129033</v>
      </c>
      <c r="D27" s="192">
        <f ca="1">IFERROR(G27*IF(AND(C27&lt;0,OR(_xlfn.SINGLE(Shape_Annually)="No",AND(_xlfn.SINGLE(Shape_Annually)="Yes",_xlfn.SINGLE(Shape_Start)&gt;YEAR(B27)))),'MWH-Split'!T20,'MWH-Split'!S20)*'MWH-Split'!U20,"")</f>
        <v>12048.755713175668</v>
      </c>
      <c r="E27" s="226">
        <f ca="1">IFERROR(H27*IF(AND(C27&lt;0,OR(_xlfn.SINGLE(Shape_Annually)="No",AND(_xlfn.SINGLE(Shape_Annually)="Yes",_xlfn.SINGLE(Shape_Start)&gt;YEAR(B27)))),'MWH-Split'!S20,'MWH-Split'!T20)*'MWH-Split'!U20,"")</f>
        <v>2849.6290629486589</v>
      </c>
      <c r="F27" s="192">
        <f>'[1]Table 5'!F27*P27</f>
        <v>1885.8196441099997</v>
      </c>
      <c r="G27" s="192">
        <f>IF('MWH-Split'!N20&lt;&gt;0,'MWH-Split'!N20*P27,"")</f>
        <v>1615.0740513833482</v>
      </c>
      <c r="H27" s="226">
        <f ca="1">IF('MWH-Split'!O20&lt;&gt;0,'MWH-Split'!O20*P27,"")</f>
        <v>270.74559272665147</v>
      </c>
      <c r="I27" s="227">
        <f t="shared" ca="1" si="10"/>
        <v>7.9</v>
      </c>
      <c r="J27" s="227">
        <f t="shared" ca="1" si="17"/>
        <v>7.46</v>
      </c>
      <c r="K27" s="228">
        <f t="shared" ca="1" si="18"/>
        <v>10.53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 ca="1">IFERROR(SUMIFS(SourceEnergy!$D$13:$D$331,SourceEnergy!$Q$13:$Q$331,S$12,$M$13:$M$331,$R27)/SUMIFS(SourceEnergy!$G$13:$G$331,SourceEnergy!$Q$13:$Q$331,S$12,$M$13:$M$331,$R27),0)</f>
        <v>31.410439692198803</v>
      </c>
      <c r="T27" s="275">
        <f ca="1">IFERROR(SUMIFS(SourceEnergy!$D$13:$D$331,SourceEnergy!$Q$13:$Q$331,T$12,$M$13:$M$331,$R27)/SUMIFS(SourceEnergy!$G$13:$G$331,SourceEnergy!$Q$13:$Q$331,T$12,$M$13:$M$331,$R27),0)</f>
        <v>44.083912212363884</v>
      </c>
      <c r="U27" s="275">
        <f ca="1">IFERROR(SUMIFS(SourceEnergy!$E$13:$E$331,SourceEnergy!$Q$13:$Q$331,U$12,$M$13:$M$331,$R27)/SUMIFS(SourceEnergy!$H$13:$H$331,SourceEnergy!$Q$13:$Q$331,U$12,$M$13:$M$331,$R27),0)</f>
        <v>30.997262725644632</v>
      </c>
      <c r="V27" s="275">
        <f ca="1">IFERROR(SUMIFS(SourceEnergy!$E$13:$E$331,SourceEnergy!$Q$13:$Q$331,V$12,$M$13:$M$331,$R27)/SUMIFS(SourceEnergy!$H$13:$H$331,SourceEnergy!$Q$13:$Q$331,V$12,$M$13:$M$331,$R27),0)</f>
        <v>46.962469935516772</v>
      </c>
    </row>
    <row r="28" spans="2:22">
      <c r="B28" s="230">
        <f t="shared" si="6"/>
        <v>46478</v>
      </c>
      <c r="C28" s="225">
        <f>'[1]Table 5'!E28*P28</f>
        <v>-376.69481904231361</v>
      </c>
      <c r="D28" s="192">
        <f ca="1">IFERROR(G28*IF(AND(C28&lt;0,OR(_xlfn.SINGLE(Shape_Annually)="No",AND(_xlfn.SINGLE(Shape_Annually)="Yes",_xlfn.SINGLE(Shape_Start)&gt;YEAR(B28)))),'MWH-Split'!T21,'MWH-Split'!S21)*'MWH-Split'!U21,"")</f>
        <v>18135.019051386094</v>
      </c>
      <c r="E28" s="226">
        <f ca="1">IFERROR(H28*IF(AND(C28&lt;0,OR(_xlfn.SINGLE(Shape_Annually)="No",AND(_xlfn.SINGLE(Shape_Annually)="Yes",_xlfn.SINGLE(Shape_Start)&gt;YEAR(B28)))),'MWH-Split'!S21,'MWH-Split'!T21)*'MWH-Split'!U21,"")</f>
        <v>4060.9954506976046</v>
      </c>
      <c r="F28" s="192">
        <f>'[1]Table 5'!F28*P28</f>
        <v>2427.7998051</v>
      </c>
      <c r="G28" s="192">
        <f>IF('MWH-Split'!N21&lt;&gt;0,'MWH-Split'!N21*P28,"")</f>
        <v>2049.5729456728686</v>
      </c>
      <c r="H28" s="226">
        <f ca="1">IF('MWH-Split'!O21&lt;&gt;0,'MWH-Split'!O21*P28,"")</f>
        <v>378.22685942713133</v>
      </c>
      <c r="I28" s="227">
        <f t="shared" ca="1" si="10"/>
        <v>9.14</v>
      </c>
      <c r="J28" s="227">
        <f t="shared" ca="1" si="17"/>
        <v>8.85</v>
      </c>
      <c r="K28" s="228">
        <f t="shared" ca="1" si="18"/>
        <v>10.74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 ca="1">IFERROR(SUMIFS(SourceEnergy!$D$13:$D$331,SourceEnergy!$Q$13:$Q$331,S$12,$M$13:$M$331,$R28)/SUMIFS(SourceEnergy!$G$13:$G$331,SourceEnergy!$Q$13:$Q$331,S$12,$M$13:$M$331,$R28),0)</f>
        <v>37.189987549354399</v>
      </c>
      <c r="T28" s="275">
        <f ca="1">IFERROR(SUMIFS(SourceEnergy!$D$13:$D$331,SourceEnergy!$Q$13:$Q$331,T$12,$M$13:$M$331,$R28)/SUMIFS(SourceEnergy!$G$13:$G$331,SourceEnergy!$Q$13:$Q$331,T$12,$M$13:$M$331,$R28),0)</f>
        <v>52.28684717933141</v>
      </c>
      <c r="U28" s="275">
        <f ca="1">IFERROR(SUMIFS(SourceEnergy!$E$13:$E$331,SourceEnergy!$Q$13:$Q$331,U$12,$M$13:$M$331,$R28)/SUMIFS(SourceEnergy!$H$13:$H$331,SourceEnergy!$Q$13:$Q$331,U$12,$M$13:$M$331,$R28),0)</f>
        <v>39.663592951123277</v>
      </c>
      <c r="V28" s="275">
        <f ca="1">IFERROR(SUMIFS(SourceEnergy!$E$13:$E$331,SourceEnergy!$Q$13:$Q$331,V$12,$M$13:$M$331,$R28)/SUMIFS(SourceEnergy!$H$13:$H$331,SourceEnergy!$Q$13:$Q$331,V$12,$M$13:$M$331,$R28),0)</f>
        <v>53.111093233282304</v>
      </c>
    </row>
    <row r="29" spans="2:22">
      <c r="B29" s="230">
        <f t="shared" si="6"/>
        <v>46508</v>
      </c>
      <c r="C29" s="225">
        <f>'[1]Table 5'!E29*P29</f>
        <v>22924.397738879634</v>
      </c>
      <c r="D29" s="192">
        <f ca="1">IFERROR(G29*IF(AND(C29&lt;0,OR(_xlfn.SINGLE(Shape_Annually)="No",AND(_xlfn.SINGLE(Shape_Annually)="Yes",_xlfn.SINGLE(Shape_Start)&gt;YEAR(B29)))),'MWH-Split'!T22,'MWH-Split'!S22)*'MWH-Split'!U22,"")</f>
        <v>19878.846046884344</v>
      </c>
      <c r="E29" s="226">
        <f ca="1">IFERROR(H29*IF(AND(C29&lt;0,OR(_xlfn.SINGLE(Shape_Annually)="No",AND(_xlfn.SINGLE(Shape_Annually)="Yes",_xlfn.SINGLE(Shape_Start)&gt;YEAR(B29)))),'MWH-Split'!S22,'MWH-Split'!T22)*'MWH-Split'!U22,"")</f>
        <v>5991.8206977950331</v>
      </c>
      <c r="F29" s="192">
        <f>'[1]Table 5'!F29*P29</f>
        <v>2948.0923785499999</v>
      </c>
      <c r="G29" s="192">
        <f>IF('MWH-Split'!N22&lt;&gt;0,'MWH-Split'!N22*P29,"")</f>
        <v>2344.3082703627547</v>
      </c>
      <c r="H29" s="226">
        <f ca="1">IF('MWH-Split'!O22&lt;&gt;0,'MWH-Split'!O22*P29,"")</f>
        <v>603.78410818724524</v>
      </c>
      <c r="I29" s="227">
        <f t="shared" ca="1" si="10"/>
        <v>8.7799999999999994</v>
      </c>
      <c r="J29" s="227">
        <f t="shared" ca="1" si="17"/>
        <v>8.48</v>
      </c>
      <c r="K29" s="228">
        <f t="shared" ca="1" si="18"/>
        <v>9.92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 ca="1">IFERROR(SUMIFS(SourceEnergy!$D$13:$D$331,SourceEnergy!$Q$13:$Q$331,S$12,$M$13:$M$331,$R29)/SUMIFS(SourceEnergy!$G$13:$G$331,SourceEnergy!$Q$13:$Q$331,S$12,$M$13:$M$331,$R29),0)</f>
        <v>35.823849724392446</v>
      </c>
      <c r="T29" s="275">
        <f ca="1">IFERROR(SUMIFS(SourceEnergy!$D$13:$D$331,SourceEnergy!$Q$13:$Q$331,T$12,$M$13:$M$331,$R29)/SUMIFS(SourceEnergy!$G$13:$G$331,SourceEnergy!$Q$13:$Q$331,T$12,$M$13:$M$331,$R29),0)</f>
        <v>44.967413624190812</v>
      </c>
      <c r="U29" s="275">
        <f ca="1">IFERROR(SUMIFS(SourceEnergy!$E$13:$E$331,SourceEnergy!$Q$13:$Q$331,U$12,$M$13:$M$331,$R29)/SUMIFS(SourceEnergy!$H$13:$H$331,SourceEnergy!$Q$13:$Q$331,U$12,$M$13:$M$331,$R29),0)</f>
        <v>34.529239165890743</v>
      </c>
      <c r="V29" s="275">
        <f ca="1">IFERROR(SUMIFS(SourceEnergy!$E$13:$E$331,SourceEnergy!$Q$13:$Q$331,V$12,$M$13:$M$331,$R29)/SUMIFS(SourceEnergy!$H$13:$H$331,SourceEnergy!$Q$13:$Q$331,V$12,$M$13:$M$331,$R29),0)</f>
        <v>44.571065437454052</v>
      </c>
    </row>
    <row r="30" spans="2:22">
      <c r="B30" s="230">
        <f t="shared" si="6"/>
        <v>46539</v>
      </c>
      <c r="C30" s="225">
        <f>'[1]Table 5'!E30*P30</f>
        <v>39613.491783995414</v>
      </c>
      <c r="D30" s="192">
        <f ca="1">IFERROR(G30*IF(AND(C30&lt;0,OR(_xlfn.SINGLE(Shape_Annually)="No",AND(_xlfn.SINGLE(Shape_Annually)="Yes",_xlfn.SINGLE(Shape_Start)&gt;YEAR(B30)))),'MWH-Split'!T23,'MWH-Split'!S23)*'MWH-Split'!U23,"")</f>
        <v>37109.956401848656</v>
      </c>
      <c r="E30" s="226">
        <f ca="1">IFERROR(H30*IF(AND(C30&lt;0,OR(_xlfn.SINGLE(Shape_Annually)="No",AND(_xlfn.SINGLE(Shape_Annually)="Yes",_xlfn.SINGLE(Shape_Start)&gt;YEAR(B30)))),'MWH-Split'!S23,'MWH-Split'!T23)*'MWH-Split'!U23,"")</f>
        <v>9333.0698155117097</v>
      </c>
      <c r="F30" s="192">
        <f>'[1]Table 5'!F30*P30</f>
        <v>3471.3369167699993</v>
      </c>
      <c r="G30" s="192">
        <f>IF('MWH-Split'!N23&lt;&gt;0,'MWH-Split'!N23*P30,"")</f>
        <v>2808.1495633423874</v>
      </c>
      <c r="H30" s="226">
        <f ca="1">IF('MWH-Split'!O23&lt;&gt;0,'MWH-Split'!O23*P30,"")</f>
        <v>663.18735342761192</v>
      </c>
      <c r="I30" s="227">
        <f t="shared" ca="1" si="10"/>
        <v>13.38</v>
      </c>
      <c r="J30" s="227">
        <f t="shared" ca="1" si="17"/>
        <v>13.22</v>
      </c>
      <c r="K30" s="228">
        <f t="shared" ca="1" si="18"/>
        <v>14.07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 ca="1">IFERROR(SUMIFS(SourceEnergy!$D$13:$D$331,SourceEnergy!$Q$13:$Q$331,S$12,$M$13:$M$331,$R30)/SUMIFS(SourceEnergy!$G$13:$G$331,SourceEnergy!$Q$13:$Q$331,S$12,$M$13:$M$331,$R30),0)</f>
        <v>35.765704276844822</v>
      </c>
      <c r="T30" s="275">
        <f ca="1">IFERROR(SUMIFS(SourceEnergy!$D$13:$D$331,SourceEnergy!$Q$13:$Q$331,T$12,$M$13:$M$331,$R30)/SUMIFS(SourceEnergy!$G$13:$G$331,SourceEnergy!$Q$13:$Q$331,T$12,$M$13:$M$331,$R30),0)</f>
        <v>43.960394966715739</v>
      </c>
      <c r="U30" s="275">
        <f ca="1">IFERROR(SUMIFS(SourceEnergy!$E$13:$E$331,SourceEnergy!$Q$13:$Q$331,U$12,$M$13:$M$331,$R30)/SUMIFS(SourceEnergy!$H$13:$H$331,SourceEnergy!$Q$13:$Q$331,U$12,$M$13:$M$331,$R30),0)</f>
        <v>33.753147785700861</v>
      </c>
      <c r="V30" s="275">
        <f ca="1">IFERROR(SUMIFS(SourceEnergy!$E$13:$E$331,SourceEnergy!$Q$13:$Q$331,V$12,$M$13:$M$331,$R30)/SUMIFS(SourceEnergy!$H$13:$H$331,SourceEnergy!$Q$13:$Q$331,V$12,$M$13:$M$331,$R30),0)</f>
        <v>43.944211703324896</v>
      </c>
    </row>
    <row r="31" spans="2:22">
      <c r="B31" s="230">
        <f t="shared" si="6"/>
        <v>46569</v>
      </c>
      <c r="C31" s="225">
        <f>'[1]Table 5'!E31*P31</f>
        <v>125018.23411729129</v>
      </c>
      <c r="D31" s="192">
        <f ca="1">IFERROR(G31*IF(AND(C31&lt;0,OR(_xlfn.SINGLE(Shape_Annually)="No",AND(_xlfn.SINGLE(Shape_Annually)="Yes",_xlfn.SINGLE(Shape_Start)&gt;YEAR(B31)))),'MWH-Split'!T24,'MWH-Split'!S24)*'MWH-Split'!U24,"")</f>
        <v>58836.41971385901</v>
      </c>
      <c r="E31" s="226">
        <f ca="1">IFERROR(H31*IF(AND(C31&lt;0,OR(_xlfn.SINGLE(Shape_Annually)="No",AND(_xlfn.SINGLE(Shape_Annually)="Yes",_xlfn.SINGLE(Shape_Start)&gt;YEAR(B31)))),'MWH-Split'!S24,'MWH-Split'!T24)*'MWH-Split'!U24,"")</f>
        <v>15389.987591565396</v>
      </c>
      <c r="F31" s="192">
        <f>'[1]Table 5'!F31*P31</f>
        <v>3278.5359545500005</v>
      </c>
      <c r="G31" s="192">
        <f>IF('MWH-Split'!N24&lt;&gt;0,'MWH-Split'!N24*P31,"")</f>
        <v>2514.3582146431181</v>
      </c>
      <c r="H31" s="226">
        <f ca="1">IF('MWH-Split'!O24&lt;&gt;0,'MWH-Split'!O24*P31,"")</f>
        <v>764.17773990688238</v>
      </c>
      <c r="I31" s="227">
        <f t="shared" ca="1" si="10"/>
        <v>22.64</v>
      </c>
      <c r="J31" s="227">
        <f t="shared" ca="1" si="17"/>
        <v>23.4</v>
      </c>
      <c r="K31" s="228">
        <f t="shared" ca="1" si="18"/>
        <v>20.14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 ca="1">IFERROR(SUMIFS(SourceEnergy!$D$13:$D$331,SourceEnergy!$Q$13:$Q$331,S$12,$M$13:$M$331,$R31)/SUMIFS(SourceEnergy!$G$13:$G$331,SourceEnergy!$Q$13:$Q$331,S$12,$M$13:$M$331,$R31),0)</f>
        <v>38.782284137590196</v>
      </c>
      <c r="T31" s="275">
        <f ca="1">IFERROR(SUMIFS(SourceEnergy!$D$13:$D$331,SourceEnergy!$Q$13:$Q$331,T$12,$M$13:$M$331,$R31)/SUMIFS(SourceEnergy!$G$13:$G$331,SourceEnergy!$Q$13:$Q$331,T$12,$M$13:$M$331,$R31),0)</f>
        <v>46.098687775090895</v>
      </c>
      <c r="U31" s="275">
        <f ca="1">IFERROR(SUMIFS(SourceEnergy!$E$13:$E$331,SourceEnergy!$Q$13:$Q$331,U$12,$M$13:$M$331,$R31)/SUMIFS(SourceEnergy!$H$13:$H$331,SourceEnergy!$Q$13:$Q$331,U$12,$M$13:$M$331,$R31),0)</f>
        <v>36.510778768805125</v>
      </c>
      <c r="V31" s="275">
        <f ca="1">IFERROR(SUMIFS(SourceEnergy!$E$13:$E$331,SourceEnergy!$Q$13:$Q$331,V$12,$M$13:$M$331,$R31)/SUMIFS(SourceEnergy!$H$13:$H$331,SourceEnergy!$Q$13:$Q$331,V$12,$M$13:$M$331,$R31),0)</f>
        <v>47.567827900679056</v>
      </c>
    </row>
    <row r="32" spans="2:22">
      <c r="B32" s="230">
        <f t="shared" si="6"/>
        <v>46600</v>
      </c>
      <c r="C32" s="225">
        <f>'[1]Table 5'!E32*P32</f>
        <v>82221.352368913358</v>
      </c>
      <c r="D32" s="192">
        <f ca="1">IFERROR(G32*IF(AND(C32&lt;0,OR(_xlfn.SINGLE(Shape_Annually)="No",AND(_xlfn.SINGLE(Shape_Annually)="Yes",_xlfn.SINGLE(Shape_Start)&gt;YEAR(B32)))),'MWH-Split'!T25,'MWH-Split'!S25)*'MWH-Split'!U25,"")</f>
        <v>65437.135456938951</v>
      </c>
      <c r="E32" s="226">
        <f ca="1">IFERROR(H32*IF(AND(C32&lt;0,OR(_xlfn.SINGLE(Shape_Annually)="No",AND(_xlfn.SINGLE(Shape_Annually)="Yes",_xlfn.SINGLE(Shape_Start)&gt;YEAR(B32)))),'MWH-Split'!S25,'MWH-Split'!T25)*'MWH-Split'!U25,"")</f>
        <v>9123.3605328044287</v>
      </c>
      <c r="F32" s="192">
        <f>'[1]Table 5'!F32*P32</f>
        <v>2947.9285147999994</v>
      </c>
      <c r="G32" s="192">
        <f>IF('MWH-Split'!N25&lt;&gt;0,'MWH-Split'!N25*P32,"")</f>
        <v>2480.8130758343418</v>
      </c>
      <c r="H32" s="226">
        <f ca="1">IF('MWH-Split'!O25&lt;&gt;0,'MWH-Split'!O25*P32,"")</f>
        <v>467.11543896565763</v>
      </c>
      <c r="I32" s="227">
        <f t="shared" ca="1" si="10"/>
        <v>25.29</v>
      </c>
      <c r="J32" s="227">
        <f t="shared" ca="1" si="17"/>
        <v>26.38</v>
      </c>
      <c r="K32" s="228">
        <f t="shared" ca="1" si="18"/>
        <v>19.53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 ca="1">IFERROR(SUMIFS(SourceEnergy!$D$13:$D$331,SourceEnergy!$Q$13:$Q$331,S$12,$M$13:$M$331,$R32)/SUMIFS(SourceEnergy!$G$13:$G$331,SourceEnergy!$Q$13:$Q$331,S$12,$M$13:$M$331,$R32),0)</f>
        <v>40.615677351335982</v>
      </c>
      <c r="T32" s="275">
        <f ca="1">IFERROR(SUMIFS(SourceEnergy!$D$13:$D$331,SourceEnergy!$Q$13:$Q$331,T$12,$M$13:$M$331,$R32)/SUMIFS(SourceEnergy!$G$13:$G$331,SourceEnergy!$Q$13:$Q$331,T$12,$M$13:$M$331,$R32),0)</f>
        <v>49.074504546420464</v>
      </c>
      <c r="U32" s="275">
        <f ca="1">IFERROR(SUMIFS(SourceEnergy!$E$13:$E$331,SourceEnergy!$Q$13:$Q$331,U$12,$M$13:$M$331,$R32)/SUMIFS(SourceEnergy!$H$13:$H$331,SourceEnergy!$Q$13:$Q$331,U$12,$M$13:$M$331,$R32),0)</f>
        <v>41.234353514663582</v>
      </c>
      <c r="V32" s="275">
        <f ca="1">IFERROR(SUMIFS(SourceEnergy!$E$13:$E$331,SourceEnergy!$Q$13:$Q$331,V$12,$M$13:$M$331,$R32)/SUMIFS(SourceEnergy!$H$13:$H$331,SourceEnergy!$Q$13:$Q$331,V$12,$M$13:$M$331,$R32),0)</f>
        <v>49.834739317670966</v>
      </c>
    </row>
    <row r="33" spans="2:22">
      <c r="B33" s="230">
        <f t="shared" si="6"/>
        <v>46631</v>
      </c>
      <c r="C33" s="225">
        <f>'[1]Table 5'!E33*P33</f>
        <v>47430.76132654096</v>
      </c>
      <c r="D33" s="192">
        <f ca="1">IFERROR(G33*IF(AND(C33&lt;0,OR(_xlfn.SINGLE(Shape_Annually)="No",AND(_xlfn.SINGLE(Shape_Annually)="Yes",_xlfn.SINGLE(Shape_Start)&gt;YEAR(B33)))),'MWH-Split'!T26,'MWH-Split'!S26)*'MWH-Split'!U26,"")</f>
        <v>41172.358806137752</v>
      </c>
      <c r="E33" s="226">
        <f ca="1">IFERROR(H33*IF(AND(C33&lt;0,OR(_xlfn.SINGLE(Shape_Annually)="No",AND(_xlfn.SINGLE(Shape_Annually)="Yes",_xlfn.SINGLE(Shape_Start)&gt;YEAR(B33)))),'MWH-Split'!S26,'MWH-Split'!T26)*'MWH-Split'!U26,"")</f>
        <v>8111.5736081486948</v>
      </c>
      <c r="F33" s="192">
        <f>'[1]Table 5'!F33*P33</f>
        <v>2485.5080304500007</v>
      </c>
      <c r="G33" s="192">
        <f>IF('MWH-Split'!N26&lt;&gt;0,'MWH-Split'!N26*P33,"")</f>
        <v>2042.0016233019003</v>
      </c>
      <c r="H33" s="226">
        <f ca="1">IF('MWH-Split'!O26&lt;&gt;0,'MWH-Split'!O26*P33,"")</f>
        <v>443.50640714810038</v>
      </c>
      <c r="I33" s="227">
        <f t="shared" ca="1" si="10"/>
        <v>19.829999999999998</v>
      </c>
      <c r="J33" s="227">
        <f t="shared" ca="1" si="17"/>
        <v>20.16</v>
      </c>
      <c r="K33" s="228">
        <f t="shared" ca="1" si="18"/>
        <v>18.29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 ca="1">IFERROR(SUMIFS(SourceEnergy!$D$13:$D$331,SourceEnergy!$Q$13:$Q$331,S$12,$M$13:$M$331,$R33)/SUMIFS(SourceEnergy!$G$13:$G$331,SourceEnergy!$Q$13:$Q$331,S$12,$M$13:$M$331,$R33),0)</f>
        <v>41.080505993086923</v>
      </c>
      <c r="T33" s="275">
        <f ca="1">IFERROR(SUMIFS(SourceEnergy!$D$13:$D$331,SourceEnergy!$Q$13:$Q$331,T$12,$M$13:$M$331,$R33)/SUMIFS(SourceEnergy!$G$13:$G$331,SourceEnergy!$Q$13:$Q$331,T$12,$M$13:$M$331,$R33),0)</f>
        <v>47.841689010510045</v>
      </c>
      <c r="U33" s="275">
        <f ca="1">IFERROR(SUMIFS(SourceEnergy!$E$13:$E$331,SourceEnergy!$Q$13:$Q$331,U$12,$M$13:$M$331,$R33)/SUMIFS(SourceEnergy!$H$13:$H$331,SourceEnergy!$Q$13:$Q$331,U$12,$M$13:$M$331,$R33),0)</f>
        <v>38.854764821553324</v>
      </c>
      <c r="V33" s="275">
        <f ca="1">IFERROR(SUMIFS(SourceEnergy!$E$13:$E$331,SourceEnergy!$Q$13:$Q$331,V$12,$M$13:$M$331,$R33)/SUMIFS(SourceEnergy!$H$13:$H$331,SourceEnergy!$Q$13:$Q$331,V$12,$M$13:$M$331,$R33),0)</f>
        <v>52.810214128750218</v>
      </c>
    </row>
    <row r="34" spans="2:22">
      <c r="B34" s="230">
        <f t="shared" si="6"/>
        <v>46661</v>
      </c>
      <c r="C34" s="225">
        <f>'[1]Table 5'!E34*P34</f>
        <v>6668.2981243629911</v>
      </c>
      <c r="D34" s="192">
        <f ca="1">IFERROR(G34*IF(AND(C34&lt;0,OR(_xlfn.SINGLE(Shape_Annually)="No",AND(_xlfn.SINGLE(Shape_Annually)="Yes",_xlfn.SINGLE(Shape_Start)&gt;YEAR(B34)))),'MWH-Split'!T27,'MWH-Split'!S27)*'MWH-Split'!U27,"")</f>
        <v>21442.45566917105</v>
      </c>
      <c r="E34" s="226">
        <f ca="1">IFERROR(H34*IF(AND(C34&lt;0,OR(_xlfn.SINGLE(Shape_Annually)="No",AND(_xlfn.SINGLE(Shape_Annually)="Yes",_xlfn.SINGLE(Shape_Start)&gt;YEAR(B34)))),'MWH-Split'!S27,'MWH-Split'!T27)*'MWH-Split'!U27,"")</f>
        <v>4472.8114233190208</v>
      </c>
      <c r="F34" s="192">
        <f>'[1]Table 5'!F34*P34</f>
        <v>1867.5611319599998</v>
      </c>
      <c r="G34" s="192">
        <f>IF('MWH-Split'!N27&lt;&gt;0,'MWH-Split'!N27*P34,"")</f>
        <v>1600.2891763704069</v>
      </c>
      <c r="H34" s="226">
        <f ca="1">IF('MWH-Split'!O27&lt;&gt;0,'MWH-Split'!O27*P34,"")</f>
        <v>267.27195558959284</v>
      </c>
      <c r="I34" s="227">
        <f t="shared" ca="1" si="10"/>
        <v>13.88</v>
      </c>
      <c r="J34" s="227">
        <f t="shared" ca="1" si="17"/>
        <v>13.4</v>
      </c>
      <c r="K34" s="228">
        <f t="shared" ca="1" si="18"/>
        <v>16.739999999999998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 ca="1">IFERROR(SUMIFS(SourceEnergy!$D$13:$D$331,SourceEnergy!$Q$13:$Q$331,S$12,$M$13:$M$331,$R34)/SUMIFS(SourceEnergy!$G$13:$G$331,SourceEnergy!$Q$13:$Q$331,S$12,$M$13:$M$331,$R34),0)</f>
        <v>44.690446144203271</v>
      </c>
      <c r="T34" s="275">
        <f ca="1">IFERROR(SUMIFS(SourceEnergy!$D$13:$D$331,SourceEnergy!$Q$13:$Q$331,T$12,$M$13:$M$331,$R34)/SUMIFS(SourceEnergy!$G$13:$G$331,SourceEnergy!$Q$13:$Q$331,T$12,$M$13:$M$331,$R34),0)</f>
        <v>46.63323991418963</v>
      </c>
      <c r="U34" s="275">
        <f ca="1">IFERROR(SUMIFS(SourceEnergy!$E$13:$E$331,SourceEnergy!$Q$13:$Q$331,U$12,$M$13:$M$331,$R34)/SUMIFS(SourceEnergy!$H$13:$H$331,SourceEnergy!$Q$13:$Q$331,U$12,$M$13:$M$331,$R34),0)</f>
        <v>42.706331227020222</v>
      </c>
      <c r="V34" s="275">
        <f ca="1">IFERROR(SUMIFS(SourceEnergy!$E$13:$E$331,SourceEnergy!$Q$13:$Q$331,V$12,$M$13:$M$331,$R34)/SUMIFS(SourceEnergy!$H$13:$H$331,SourceEnergy!$Q$13:$Q$331,V$12,$M$13:$M$331,$R34),0)</f>
        <v>47.458161870277365</v>
      </c>
    </row>
    <row r="35" spans="2:22">
      <c r="B35" s="230">
        <f t="shared" si="6"/>
        <v>46692</v>
      </c>
      <c r="C35" s="225">
        <f>'[1]Table 5'!E35*P35</f>
        <v>22657.018137622799</v>
      </c>
      <c r="D35" s="192">
        <f ca="1">IFERROR(G35*IF(AND(C35&lt;0,OR(_xlfn.SINGLE(Shape_Annually)="No",AND(_xlfn.SINGLE(Shape_Annually)="Yes",_xlfn.SINGLE(Shape_Start)&gt;YEAR(B35)))),'MWH-Split'!T28,'MWH-Split'!S28)*'MWH-Split'!U28,"")</f>
        <v>15115.431209751367</v>
      </c>
      <c r="E35" s="226">
        <f ca="1">IFERROR(H35*IF(AND(C35&lt;0,OR(_xlfn.SINGLE(Shape_Annually)="No",AND(_xlfn.SINGLE(Shape_Annually)="Yes",_xlfn.SINGLE(Shape_Start)&gt;YEAR(B35)))),'MWH-Split'!S28,'MWH-Split'!T28)*'MWH-Split'!U28,"")</f>
        <v>4150.5229284160514</v>
      </c>
      <c r="F35" s="192">
        <f>'[1]Table 5'!F35*P35</f>
        <v>1411.2612969300001</v>
      </c>
      <c r="G35" s="192">
        <f>IF('MWH-Split'!N28&lt;&gt;0,'MWH-Split'!N28*P35,"")</f>
        <v>1169.3307888848572</v>
      </c>
      <c r="H35" s="226">
        <f ca="1">IF('MWH-Split'!O28&lt;&gt;0,'MWH-Split'!O28*P35,"")</f>
        <v>241.93050804514291</v>
      </c>
      <c r="I35" s="227">
        <f t="shared" ca="1" si="10"/>
        <v>13.65</v>
      </c>
      <c r="J35" s="227">
        <f t="shared" ref="J35" ca="1" si="20">ROUND(IF(ISNUMBER(G35),D35/G35,""),2)</f>
        <v>12.93</v>
      </c>
      <c r="K35" s="228">
        <f t="shared" ref="K35" ca="1" si="21">ROUND(IF(ISNUMBER(H35),E35/H35,""),2)</f>
        <v>17.16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 ca="1">IFERROR(SUMIFS(SourceEnergy!$D$13:$D$331,SourceEnergy!$Q$13:$Q$331,S$12,$M$13:$M$331,$R35)/SUMIFS(SourceEnergy!$G$13:$G$331,SourceEnergy!$Q$13:$Q$331,S$12,$M$13:$M$331,$R35),0)</f>
        <v>44.199624666399863</v>
      </c>
      <c r="T35" s="275">
        <f ca="1">IFERROR(SUMIFS(SourceEnergy!$D$13:$D$331,SourceEnergy!$Q$13:$Q$331,T$12,$M$13:$M$331,$R35)/SUMIFS(SourceEnergy!$G$13:$G$331,SourceEnergy!$Q$13:$Q$331,T$12,$M$13:$M$331,$R35),0)</f>
        <v>49.336675836713148</v>
      </c>
      <c r="U35" s="275">
        <f ca="1">IFERROR(SUMIFS(SourceEnergy!$E$13:$E$331,SourceEnergy!$Q$13:$Q$331,U$12,$M$13:$M$331,$R35)/SUMIFS(SourceEnergy!$H$13:$H$331,SourceEnergy!$Q$13:$Q$331,U$12,$M$13:$M$331,$R35),0)</f>
        <v>40.341337279289057</v>
      </c>
      <c r="V35" s="275">
        <f ca="1">IFERROR(SUMIFS(SourceEnergy!$E$13:$E$331,SourceEnergy!$Q$13:$Q$331,V$12,$M$13:$M$331,$R35)/SUMIFS(SourceEnergy!$H$13:$H$331,SourceEnergy!$Q$13:$Q$331,V$12,$M$13:$M$331,$R35),0)</f>
        <v>53.478011169592129</v>
      </c>
    </row>
    <row r="36" spans="2:22">
      <c r="B36" s="241">
        <f t="shared" si="6"/>
        <v>46722</v>
      </c>
      <c r="C36" s="235">
        <f>'[1]Table 5'!E36*P36</f>
        <v>22541.256204397363</v>
      </c>
      <c r="D36" s="236">
        <f ca="1">IFERROR(G36*IF(AND(C36&lt;0,OR(_xlfn.SINGLE(Shape_Annually)="No",AND(_xlfn.SINGLE(Shape_Annually)="Yes",_xlfn.SINGLE(Shape_Start)&gt;YEAR(B36)))),'MWH-Split'!T29,'MWH-Split'!S29)*'MWH-Split'!U29,"")</f>
        <v>13432.438343050208</v>
      </c>
      <c r="E36" s="237">
        <f ca="1">IFERROR(H36*IF(AND(C36&lt;0,OR(_xlfn.SINGLE(Shape_Annually)="No",AND(_xlfn.SINGLE(Shape_Annually)="Yes",_xlfn.SINGLE(Shape_Start)&gt;YEAR(B36)))),'MWH-Split'!S29,'MWH-Split'!T29)*'MWH-Split'!U29,"")</f>
        <v>3119.1157163833618</v>
      </c>
      <c r="F36" s="236">
        <f>'[1]Table 5'!F36*P36</f>
        <v>948.38248104966669</v>
      </c>
      <c r="G36" s="236">
        <f>IF('MWH-Split'!N29&lt;&gt;0,'MWH-Split'!N29*P36,"")</f>
        <v>786.6767123914284</v>
      </c>
      <c r="H36" s="237">
        <f ca="1">IF('MWH-Split'!O29&lt;&gt;0,'MWH-Split'!O29*P36,"")</f>
        <v>161.7057686582383</v>
      </c>
      <c r="I36" s="238">
        <f t="shared" ca="1" si="10"/>
        <v>17.45</v>
      </c>
      <c r="J36" s="238">
        <f t="shared" ca="1" si="17"/>
        <v>17.07</v>
      </c>
      <c r="K36" s="239">
        <f t="shared" ca="1" si="18"/>
        <v>19.29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 ca="1">IFERROR(SUMIFS(SourceEnergy!$D$13:$D$331,SourceEnergy!$Q$13:$Q$331,S$12,$M$13:$M$331,$R36)/SUMIFS(SourceEnergy!$G$13:$G$331,SourceEnergy!$Q$13:$Q$331,S$12,$M$13:$M$331,$R36),0)</f>
        <v>48.583509825664876</v>
      </c>
      <c r="T36" s="275">
        <f ca="1">IFERROR(SUMIFS(SourceEnergy!$D$13:$D$331,SourceEnergy!$Q$13:$Q$331,T$12,$M$13:$M$331,$R36)/SUMIFS(SourceEnergy!$G$13:$G$331,SourceEnergy!$Q$13:$Q$331,T$12,$M$13:$M$331,$R36),0)</f>
        <v>51.482189623535248</v>
      </c>
      <c r="U36" s="275">
        <f ca="1">IFERROR(SUMIFS(SourceEnergy!$E$13:$E$331,SourceEnergy!$Q$13:$Q$331,U$12,$M$13:$M$331,$R36)/SUMIFS(SourceEnergy!$H$13:$H$331,SourceEnergy!$Q$13:$Q$331,U$12,$M$13:$M$331,$R36),0)</f>
        <v>42.768132491138104</v>
      </c>
      <c r="V36" s="275">
        <f ca="1">IFERROR(SUMIFS(SourceEnergy!$E$13:$E$331,SourceEnergy!$Q$13:$Q$331,V$12,$M$13:$M$331,$R36)/SUMIFS(SourceEnergy!$H$13:$H$331,SourceEnergy!$Q$13:$Q$331,V$12,$M$13:$M$331,$R36),0)</f>
        <v>53.972790500621564</v>
      </c>
    </row>
    <row r="37" spans="2:22" hidden="1" outlineLevel="1">
      <c r="B37" s="243">
        <f t="shared" si="6"/>
        <v>46753</v>
      </c>
      <c r="C37" s="244">
        <f>'[1]Table 5'!E37*P37</f>
        <v>30398.515354638221</v>
      </c>
      <c r="D37" s="245">
        <f ca="1">IFERROR(G37*IF(AND(C37&lt;0,OR(_xlfn.SINGLE(Shape_Annually)="No",AND(_xlfn.SINGLE(Shape_Annually)="Yes",_xlfn.SINGLE(Shape_Start)&gt;YEAR(B37)))),'MWH-Split'!T30,'MWH-Split'!S30)*'MWH-Split'!U30,"")</f>
        <v>18531.263883223983</v>
      </c>
      <c r="E37" s="246">
        <f ca="1">IFERROR(H37*IF(AND(C37&lt;0,OR(_xlfn.SINGLE(Shape_Annually)="No",AND(_xlfn.SINGLE(Shape_Annually)="Yes",_xlfn.SINGLE(Shape_Start)&gt;YEAR(B37)))),'MWH-Split'!S30,'MWH-Split'!T30)*'MWH-Split'!U30,"")</f>
        <v>4292.6092705026504</v>
      </c>
      <c r="F37" s="245">
        <f>'[1]Table 5'!F37*P37</f>
        <v>997.71252197000001</v>
      </c>
      <c r="G37" s="245">
        <f>IF('MWH-Split'!N30&lt;&gt;0,'MWH-Split'!N30*P37,"")</f>
        <v>827.59564034377877</v>
      </c>
      <c r="H37" s="246">
        <f ca="1">IF('MWH-Split'!O30&lt;&gt;0,'MWH-Split'!O30*P37,"")</f>
        <v>170.11688162622124</v>
      </c>
      <c r="I37" s="247">
        <f t="shared" ca="1" si="10"/>
        <v>22.88</v>
      </c>
      <c r="J37" s="247">
        <f t="shared" ca="1" si="17"/>
        <v>22.39</v>
      </c>
      <c r="K37" s="248">
        <f t="shared" ca="1" si="18"/>
        <v>25.23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 ca="1">IFERROR(SUMIFS(SourceEnergy!$D$13:$D$331,SourceEnergy!$Q$13:$Q$331,S$12,$M$13:$M$331,$R37)/SUMIFS(SourceEnergy!$G$13:$G$331,SourceEnergy!$Q$13:$Q$331,S$12,$M$13:$M$331,$R37),0)</f>
        <v>50.972801030287037</v>
      </c>
      <c r="T37" s="275">
        <f ca="1">IFERROR(SUMIFS(SourceEnergy!$D$13:$D$331,SourceEnergy!$Q$13:$Q$331,T$12,$M$13:$M$331,$R37)/SUMIFS(SourceEnergy!$G$13:$G$331,SourceEnergy!$Q$13:$Q$331,T$12,$M$13:$M$331,$R37),0)</f>
        <v>55.533724574045515</v>
      </c>
      <c r="U37" s="275">
        <f ca="1">IFERROR(SUMIFS(SourceEnergy!$E$13:$E$331,SourceEnergy!$Q$13:$Q$331,U$12,$M$13:$M$331,$R37)/SUMIFS(SourceEnergy!$H$13:$H$331,SourceEnergy!$Q$13:$Q$331,U$12,$M$13:$M$331,$R37),0)</f>
        <v>44.829020327680205</v>
      </c>
      <c r="V37" s="275">
        <f ca="1">IFERROR(SUMIFS(SourceEnergy!$E$13:$E$331,SourceEnergy!$Q$13:$Q$331,V$12,$M$13:$M$331,$R37)/SUMIFS(SourceEnergy!$H$13:$H$331,SourceEnergy!$Q$13:$Q$331,V$12,$M$13:$M$331,$R37),0)</f>
        <v>59.796188312600748</v>
      </c>
    </row>
    <row r="38" spans="2:22" hidden="1" outlineLevel="1">
      <c r="B38" s="230">
        <f t="shared" si="6"/>
        <v>46784</v>
      </c>
      <c r="C38" s="225">
        <f>'[1]Table 5'!E38*P38</f>
        <v>36296.840784540109</v>
      </c>
      <c r="D38" s="192">
        <f ca="1">IFERROR(G38*IF(AND(C38&lt;0,OR(_xlfn.SINGLE(Shape_Annually)="No",AND(_xlfn.SINGLE(Shape_Annually)="Yes",_xlfn.SINGLE(Shape_Start)&gt;YEAR(B38)))),'MWH-Split'!T31,'MWH-Split'!S31)*'MWH-Split'!U31,"")</f>
        <v>27298.788982613027</v>
      </c>
      <c r="E38" s="226">
        <f ca="1">IFERROR(H38*IF(AND(C38&lt;0,OR(_xlfn.SINGLE(Shape_Annually)="No",AND(_xlfn.SINGLE(Shape_Annually)="Yes",_xlfn.SINGLE(Shape_Start)&gt;YEAR(B38)))),'MWH-Split'!S31,'MWH-Split'!T31)*'MWH-Split'!U31,"")</f>
        <v>6256.0963924377884</v>
      </c>
      <c r="F38" s="192">
        <f>'[1]Table 5'!F38*P38</f>
        <v>1664.89272482</v>
      </c>
      <c r="G38" s="192">
        <f>IF('MWH-Split'!N31&lt;&gt;0,'MWH-Split'!N31*P38,"")</f>
        <v>1376.5358306349935</v>
      </c>
      <c r="H38" s="226">
        <f ca="1">IF('MWH-Split'!O31&lt;&gt;0,'MWH-Split'!O31*P38,"")</f>
        <v>288.35689418500647</v>
      </c>
      <c r="I38" s="227">
        <f t="shared" ca="1" si="10"/>
        <v>20.149999999999999</v>
      </c>
      <c r="J38" s="227">
        <f t="shared" ca="1" si="17"/>
        <v>19.829999999999998</v>
      </c>
      <c r="K38" s="228">
        <f t="shared" ca="1" si="18"/>
        <v>21.7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 ca="1">IFERROR(SUMIFS(SourceEnergy!$D$13:$D$331,SourceEnergy!$Q$13:$Q$331,S$12,$M$13:$M$331,$R38)/SUMIFS(SourceEnergy!$G$13:$G$331,SourceEnergy!$Q$13:$Q$331,S$12,$M$13:$M$331,$R38),0)</f>
        <v>50.765598493622022</v>
      </c>
      <c r="T38" s="275">
        <f ca="1">IFERROR(SUMIFS(SourceEnergy!$D$13:$D$331,SourceEnergy!$Q$13:$Q$331,T$12,$M$13:$M$331,$R38)/SUMIFS(SourceEnergy!$G$13:$G$331,SourceEnergy!$Q$13:$Q$331,T$12,$M$13:$M$331,$R38),0)</f>
        <v>58.413174211254535</v>
      </c>
      <c r="U38" s="275">
        <f ca="1">IFERROR(SUMIFS(SourceEnergy!$E$13:$E$331,SourceEnergy!$Q$13:$Q$331,U$12,$M$13:$M$331,$R38)/SUMIFS(SourceEnergy!$H$13:$H$331,SourceEnergy!$Q$13:$Q$331,U$12,$M$13:$M$331,$R38),0)</f>
        <v>48.327516273339342</v>
      </c>
      <c r="V38" s="275">
        <f ca="1">IFERROR(SUMIFS(SourceEnergy!$E$13:$E$331,SourceEnergy!$Q$13:$Q$331,V$12,$M$13:$M$331,$R38)/SUMIFS(SourceEnergy!$H$13:$H$331,SourceEnergy!$Q$13:$Q$331,V$12,$M$13:$M$331,$R38),0)</f>
        <v>63.017746201669134</v>
      </c>
    </row>
    <row r="39" spans="2:22" hidden="1" outlineLevel="1">
      <c r="B39" s="230">
        <f t="shared" si="6"/>
        <v>46813</v>
      </c>
      <c r="C39" s="225">
        <f>'[1]Table 5'!E39*P39</f>
        <v>14014.689241994347</v>
      </c>
      <c r="D39" s="192">
        <f ca="1">IFERROR(G39*IF(AND(C39&lt;0,OR(_xlfn.SINGLE(Shape_Annually)="No",AND(_xlfn.SINGLE(Shape_Annually)="Yes",_xlfn.SINGLE(Shape_Start)&gt;YEAR(B39)))),'MWH-Split'!T32,'MWH-Split'!S32)*'MWH-Split'!U32,"")</f>
        <v>19016.301363525643</v>
      </c>
      <c r="E39" s="226">
        <f ca="1">IFERROR(H39*IF(AND(C39&lt;0,OR(_xlfn.SINGLE(Shape_Annually)="No",AND(_xlfn.SINGLE(Shape_Annually)="Yes",_xlfn.SINGLE(Shape_Start)&gt;YEAR(B39)))),'MWH-Split'!S32,'MWH-Split'!T32)*'MWH-Split'!U32,"")</f>
        <v>4048.6604165712029</v>
      </c>
      <c r="F39" s="192">
        <f>'[1]Table 5'!F39*P39</f>
        <v>1975.9058202000001</v>
      </c>
      <c r="G39" s="192">
        <f>IF('MWH-Split'!N32&lt;&gt;0,'MWH-Split'!N32*P39,"")</f>
        <v>1692.2266284316038</v>
      </c>
      <c r="H39" s="226">
        <f ca="1">IF('MWH-Split'!O32&lt;&gt;0,'MWH-Split'!O32*P39,"")</f>
        <v>283.67919176839632</v>
      </c>
      <c r="I39" s="227">
        <f t="shared" ca="1" si="10"/>
        <v>11.67</v>
      </c>
      <c r="J39" s="227">
        <f t="shared" ca="1" si="17"/>
        <v>11.24</v>
      </c>
      <c r="K39" s="228">
        <f t="shared" ca="1" si="18"/>
        <v>14.27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 ca="1">IFERROR(SUMIFS(SourceEnergy!$D$13:$D$331,SourceEnergy!$Q$13:$Q$331,S$12,$M$13:$M$331,$R39)/SUMIFS(SourceEnergy!$G$13:$G$331,SourceEnergy!$Q$13:$Q$331,S$12,$M$13:$M$331,$R39),0)</f>
        <v>55.007420075900406</v>
      </c>
      <c r="T39" s="275">
        <f ca="1">IFERROR(SUMIFS(SourceEnergy!$D$13:$D$331,SourceEnergy!$Q$13:$Q$331,T$12,$M$13:$M$331,$R39)/SUMIFS(SourceEnergy!$G$13:$G$331,SourceEnergy!$Q$13:$Q$331,T$12,$M$13:$M$331,$R39),0)</f>
        <v>71.739375424210209</v>
      </c>
      <c r="U39" s="275">
        <f ca="1">IFERROR(SUMIFS(SourceEnergy!$E$13:$E$331,SourceEnergy!$Q$13:$Q$331,U$12,$M$13:$M$331,$R39)/SUMIFS(SourceEnergy!$H$13:$H$331,SourceEnergy!$Q$13:$Q$331,U$12,$M$13:$M$331,$R39),0)</f>
        <v>52.184249406830638</v>
      </c>
      <c r="V39" s="275">
        <f ca="1">IFERROR(SUMIFS(SourceEnergy!$E$13:$E$331,SourceEnergy!$Q$13:$Q$331,V$12,$M$13:$M$331,$R39)/SUMIFS(SourceEnergy!$H$13:$H$331,SourceEnergy!$Q$13:$Q$331,V$12,$M$13:$M$331,$R39),0)</f>
        <v>71.800256225702569</v>
      </c>
    </row>
    <row r="40" spans="2:22" hidden="1" outlineLevel="1">
      <c r="B40" s="230">
        <f t="shared" si="6"/>
        <v>46844</v>
      </c>
      <c r="C40" s="225">
        <f>'[1]Table 5'!E40*P40</f>
        <v>10899.412069860773</v>
      </c>
      <c r="D40" s="192">
        <f ca="1">IFERROR(G40*IF(AND(C40&lt;0,OR(_xlfn.SINGLE(Shape_Annually)="No",AND(_xlfn.SINGLE(Shape_Annually)="Yes",_xlfn.SINGLE(Shape_Start)&gt;YEAR(B40)))),'MWH-Split'!T33,'MWH-Split'!S33)*'MWH-Split'!U33,"")</f>
        <v>17499.601122724642</v>
      </c>
      <c r="E40" s="226">
        <f ca="1">IFERROR(H40*IF(AND(C40&lt;0,OR(_xlfn.SINGLE(Shape_Annually)="No",AND(_xlfn.SINGLE(Shape_Annually)="Yes",_xlfn.SINGLE(Shape_Start)&gt;YEAR(B40)))),'MWH-Split'!S33,'MWH-Split'!T33)*'MWH-Split'!U33,"")</f>
        <v>3975.4503251780829</v>
      </c>
      <c r="F40" s="192">
        <f>'[1]Table 5'!F40*P40</f>
        <v>2375.2596835800005</v>
      </c>
      <c r="G40" s="192">
        <f>IF('MWH-Split'!N33&lt;&gt;0,'MWH-Split'!N33*P40,"")</f>
        <v>2005.2180481217831</v>
      </c>
      <c r="H40" s="226">
        <f ca="1">IF('MWH-Split'!O33&lt;&gt;0,'MWH-Split'!O33*P40,"")</f>
        <v>370.04163545821734</v>
      </c>
      <c r="I40" s="227">
        <f t="shared" ca="1" si="10"/>
        <v>9.0399999999999991</v>
      </c>
      <c r="J40" s="227">
        <f t="shared" ca="1" si="17"/>
        <v>8.73</v>
      </c>
      <c r="K40" s="228">
        <f t="shared" ca="1" si="18"/>
        <v>10.74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 ca="1">IFERROR(SUMIFS(SourceEnergy!$D$13:$D$331,SourceEnergy!$Q$13:$Q$331,S$12,$M$13:$M$331,$R40)/SUMIFS(SourceEnergy!$G$13:$G$331,SourceEnergy!$Q$13:$Q$331,S$12,$M$13:$M$331,$R40),0)</f>
        <v>56.845542404171049</v>
      </c>
      <c r="T40" s="275">
        <f ca="1">IFERROR(SUMIFS(SourceEnergy!$D$13:$D$331,SourceEnergy!$Q$13:$Q$331,T$12,$M$13:$M$331,$R40)/SUMIFS(SourceEnergy!$G$13:$G$331,SourceEnergy!$Q$13:$Q$331,T$12,$M$13:$M$331,$R40),0)</f>
        <v>72.050916455425309</v>
      </c>
      <c r="U40" s="275">
        <f ca="1">IFERROR(SUMIFS(SourceEnergy!$E$13:$E$331,SourceEnergy!$Q$13:$Q$331,U$12,$M$13:$M$331,$R40)/SUMIFS(SourceEnergy!$H$13:$H$331,SourceEnergy!$Q$13:$Q$331,U$12,$M$13:$M$331,$R40),0)</f>
        <v>59.412313946145638</v>
      </c>
      <c r="V40" s="275">
        <f ca="1">IFERROR(SUMIFS(SourceEnergy!$E$13:$E$331,SourceEnergy!$Q$13:$Q$331,V$12,$M$13:$M$331,$R40)/SUMIFS(SourceEnergy!$H$13:$H$331,SourceEnergy!$Q$13:$Q$331,V$12,$M$13:$M$331,$R40),0)</f>
        <v>69.932379165483752</v>
      </c>
    </row>
    <row r="41" spans="2:22" hidden="1" outlineLevel="1">
      <c r="B41" s="230">
        <f t="shared" si="6"/>
        <v>46874</v>
      </c>
      <c r="C41" s="225">
        <f>'[1]Table 5'!E41*P41</f>
        <v>14914.002889599942</v>
      </c>
      <c r="D41" s="192">
        <f ca="1">IFERROR(G41*IF(AND(C41&lt;0,OR(_xlfn.SINGLE(Shape_Annually)="No",AND(_xlfn.SINGLE(Shape_Annually)="Yes",_xlfn.SINGLE(Shape_Start)&gt;YEAR(B41)))),'MWH-Split'!T34,'MWH-Split'!S34)*'MWH-Split'!U34,"")</f>
        <v>20775.190515542727</v>
      </c>
      <c r="E41" s="226">
        <f ca="1">IFERROR(H41*IF(AND(C41&lt;0,OR(_xlfn.SINGLE(Shape_Annually)="No",AND(_xlfn.SINGLE(Shape_Annually)="Yes",_xlfn.SINGLE(Shape_Start)&gt;YEAR(B41)))),'MWH-Split'!S34,'MWH-Split'!T34)*'MWH-Split'!U34,"")</f>
        <v>6966.3743834591196</v>
      </c>
      <c r="F41" s="192">
        <f>'[1]Table 5'!F41*P41</f>
        <v>3038.5009301700006</v>
      </c>
      <c r="G41" s="192">
        <f>IF('MWH-Split'!N34&lt;&gt;0,'MWH-Split'!N34*P41,"")</f>
        <v>2416.2006970778666</v>
      </c>
      <c r="H41" s="226">
        <f ca="1">IF('MWH-Split'!O34&lt;&gt;0,'MWH-Split'!O34*P41,"")</f>
        <v>622.30023309213402</v>
      </c>
      <c r="I41" s="227">
        <f t="shared" ca="1" si="10"/>
        <v>9.1300000000000008</v>
      </c>
      <c r="J41" s="227">
        <f t="shared" ca="1" si="17"/>
        <v>8.6</v>
      </c>
      <c r="K41" s="228">
        <f t="shared" ca="1" si="18"/>
        <v>11.19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 ca="1">IFERROR(SUMIFS(SourceEnergy!$D$13:$D$331,SourceEnergy!$Q$13:$Q$331,S$12,$M$13:$M$331,$R41)/SUMIFS(SourceEnergy!$G$13:$G$331,SourceEnergy!$Q$13:$Q$331,S$12,$M$13:$M$331,$R41),0)</f>
        <v>70.042057978651869</v>
      </c>
      <c r="T41" s="275">
        <f ca="1">IFERROR(SUMIFS(SourceEnergy!$D$13:$D$331,SourceEnergy!$Q$13:$Q$331,T$12,$M$13:$M$331,$R41)/SUMIFS(SourceEnergy!$G$13:$G$331,SourceEnergy!$Q$13:$Q$331,T$12,$M$13:$M$331,$R41),0)</f>
        <v>60.54055979495935</v>
      </c>
      <c r="U41" s="275">
        <f ca="1">IFERROR(SUMIFS(SourceEnergy!$E$13:$E$331,SourceEnergy!$Q$13:$Q$331,U$12,$M$13:$M$331,$R41)/SUMIFS(SourceEnergy!$H$13:$H$331,SourceEnergy!$Q$13:$Q$331,U$12,$M$13:$M$331,$R41),0)</f>
        <v>58.838311378528822</v>
      </c>
      <c r="V41" s="275">
        <f ca="1">IFERROR(SUMIFS(SourceEnergy!$E$13:$E$331,SourceEnergy!$Q$13:$Q$331,V$12,$M$13:$M$331,$R41)/SUMIFS(SourceEnergy!$H$13:$H$331,SourceEnergy!$Q$13:$Q$331,V$12,$M$13:$M$331,$R41),0)</f>
        <v>67.919796020945157</v>
      </c>
    </row>
    <row r="42" spans="2:22" hidden="1" outlineLevel="1">
      <c r="B42" s="230">
        <f t="shared" si="6"/>
        <v>46905</v>
      </c>
      <c r="C42" s="225">
        <f>'[1]Table 5'!E42*P42</f>
        <v>46494.436411718198</v>
      </c>
      <c r="D42" s="192">
        <f ca="1">IFERROR(G42*IF(AND(C42&lt;0,OR(_xlfn.SINGLE(Shape_Annually)="No",AND(_xlfn.SINGLE(Shape_Annually)="Yes",_xlfn.SINGLE(Shape_Start)&gt;YEAR(B42)))),'MWH-Split'!T35,'MWH-Split'!S35)*'MWH-Split'!U35,"")</f>
        <v>49033.404954721103</v>
      </c>
      <c r="E42" s="226">
        <f ca="1">IFERROR(H42*IF(AND(C42&lt;0,OR(_xlfn.SINGLE(Shape_Annually)="No",AND(_xlfn.SINGLE(Shape_Annually)="Yes",_xlfn.SINGLE(Shape_Start)&gt;YEAR(B42)))),'MWH-Split'!S35,'MWH-Split'!T35)*'MWH-Split'!U35,"")</f>
        <v>12114.778158286823</v>
      </c>
      <c r="F42" s="192">
        <f>'[1]Table 5'!F42*P42</f>
        <v>3445.9401765299999</v>
      </c>
      <c r="G42" s="192">
        <f>IF('MWH-Split'!N35&lt;&gt;0,'MWH-Split'!N35*P42,"")</f>
        <v>2787.6047857177377</v>
      </c>
      <c r="H42" s="226">
        <f ca="1">IF('MWH-Split'!O35&lt;&gt;0,'MWH-Split'!O35*P42,"")</f>
        <v>658.33539081226218</v>
      </c>
      <c r="I42" s="227">
        <f t="shared" ca="1" si="10"/>
        <v>17.739999999999998</v>
      </c>
      <c r="J42" s="227">
        <f t="shared" ca="1" si="17"/>
        <v>17.59</v>
      </c>
      <c r="K42" s="228">
        <f t="shared" ca="1" si="18"/>
        <v>18.399999999999999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 ca="1">IFERROR(SUMIFS(SourceEnergy!$D$13:$D$331,SourceEnergy!$Q$13:$Q$331,S$12,$M$13:$M$331,$R42)/SUMIFS(SourceEnergy!$G$13:$G$331,SourceEnergy!$Q$13:$Q$331,S$12,$M$13:$M$331,$R42),0)</f>
        <v>71.581145117298917</v>
      </c>
      <c r="T42" s="275">
        <f ca="1">IFERROR(SUMIFS(SourceEnergy!$D$13:$D$331,SourceEnergy!$Q$13:$Q$331,T$12,$M$13:$M$331,$R42)/SUMIFS(SourceEnergy!$G$13:$G$331,SourceEnergy!$Q$13:$Q$331,T$12,$M$13:$M$331,$R42),0)</f>
        <v>63.313573909570209</v>
      </c>
      <c r="U42" s="275">
        <f ca="1">IFERROR(SUMIFS(SourceEnergy!$E$13:$E$331,SourceEnergy!$Q$13:$Q$331,U$12,$M$13:$M$331,$R42)/SUMIFS(SourceEnergy!$H$13:$H$331,SourceEnergy!$Q$13:$Q$331,U$12,$M$13:$M$331,$R42),0)</f>
        <v>58.918027995121861</v>
      </c>
      <c r="V42" s="275">
        <f ca="1">IFERROR(SUMIFS(SourceEnergy!$E$13:$E$331,SourceEnergy!$Q$13:$Q$331,V$12,$M$13:$M$331,$R42)/SUMIFS(SourceEnergy!$H$13:$H$331,SourceEnergy!$Q$13:$Q$331,V$12,$M$13:$M$331,$R42),0)</f>
        <v>65.529024700834171</v>
      </c>
    </row>
    <row r="43" spans="2:22" hidden="1" outlineLevel="1">
      <c r="B43" s="230">
        <f t="shared" si="6"/>
        <v>46935</v>
      </c>
      <c r="C43" s="225">
        <f>'[1]Table 5'!E43*P43</f>
        <v>131475.08871179889</v>
      </c>
      <c r="D43" s="192">
        <f ca="1">IFERROR(G43*IF(AND(C43&lt;0,OR(_xlfn.SINGLE(Shape_Annually)="No",AND(_xlfn.SINGLE(Shape_Annually)="Yes",_xlfn.SINGLE(Shape_Start)&gt;YEAR(B43)))),'MWH-Split'!T36,'MWH-Split'!S36)*'MWH-Split'!U36,"")</f>
        <v>78228.949338982638</v>
      </c>
      <c r="E43" s="226">
        <f ca="1">IFERROR(H43*IF(AND(C43&lt;0,OR(_xlfn.SINGLE(Shape_Annually)="No",AND(_xlfn.SINGLE(Shape_Annually)="Yes",_xlfn.SINGLE(Shape_Start)&gt;YEAR(B43)))),'MWH-Split'!S36,'MWH-Split'!T36)*'MWH-Split'!U36,"")</f>
        <v>17818.052673863007</v>
      </c>
      <c r="F43" s="192">
        <f>'[1]Table 5'!F43*P43</f>
        <v>3217.0281279699998</v>
      </c>
      <c r="G43" s="192">
        <f>IF('MWH-Split'!N36&lt;&gt;0,'MWH-Split'!N36*P43,"")</f>
        <v>2467.1869433286647</v>
      </c>
      <c r="H43" s="226">
        <f ca="1">IF('MWH-Split'!O36&lt;&gt;0,'MWH-Split'!O36*P43,"")</f>
        <v>749.84118464133508</v>
      </c>
      <c r="I43" s="227">
        <f t="shared" ca="1" si="10"/>
        <v>29.86</v>
      </c>
      <c r="J43" s="227">
        <f t="shared" ca="1" si="17"/>
        <v>31.71</v>
      </c>
      <c r="K43" s="228">
        <f t="shared" ca="1" si="18"/>
        <v>23.76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 ca="1">IFERROR(SUMIFS(SourceEnergy!$D$13:$D$331,SourceEnergy!$Q$13:$Q$331,S$12,$M$13:$M$331,$R43)/SUMIFS(SourceEnergy!$G$13:$G$331,SourceEnergy!$Q$13:$Q$331,S$12,$M$13:$M$331,$R43),0)</f>
        <v>60.534856002683817</v>
      </c>
      <c r="T43" s="275">
        <f ca="1">IFERROR(SUMIFS(SourceEnergy!$D$13:$D$331,SourceEnergy!$Q$13:$Q$331,T$12,$M$13:$M$331,$R43)/SUMIFS(SourceEnergy!$G$13:$G$331,SourceEnergy!$Q$13:$Q$331,T$12,$M$13:$M$331,$R43),0)</f>
        <v>78.937362094729039</v>
      </c>
      <c r="U43" s="275">
        <f ca="1">IFERROR(SUMIFS(SourceEnergy!$E$13:$E$331,SourceEnergy!$Q$13:$Q$331,U$12,$M$13:$M$331,$R43)/SUMIFS(SourceEnergy!$H$13:$H$331,SourceEnergy!$Q$13:$Q$331,U$12,$M$13:$M$331,$R43),0)</f>
        <v>59.44076982532841</v>
      </c>
      <c r="V43" s="275">
        <f ca="1">IFERROR(SUMIFS(SourceEnergy!$E$13:$E$331,SourceEnergy!$Q$13:$Q$331,V$12,$M$13:$M$331,$R43)/SUMIFS(SourceEnergy!$H$13:$H$331,SourceEnergy!$Q$13:$Q$331,V$12,$M$13:$M$331,$R43),0)</f>
        <v>73.546701731021756</v>
      </c>
    </row>
    <row r="44" spans="2:22" hidden="1" outlineLevel="1">
      <c r="B44" s="230">
        <f t="shared" si="6"/>
        <v>46966</v>
      </c>
      <c r="C44" s="225">
        <f>'[1]Table 5'!E44*P44</f>
        <v>86262.369865027722</v>
      </c>
      <c r="D44" s="192">
        <f ca="1">IFERROR(G44*IF(AND(C44&lt;0,OR(_xlfn.SINGLE(Shape_Annually)="No",AND(_xlfn.SINGLE(Shape_Annually)="Yes",_xlfn.SINGLE(Shape_Start)&gt;YEAR(B44)))),'MWH-Split'!T37,'MWH-Split'!S37)*'MWH-Split'!U37,"")</f>
        <v>90143.347170976325</v>
      </c>
      <c r="E44" s="226">
        <f ca="1">IFERROR(H44*IF(AND(C44&lt;0,OR(_xlfn.SINGLE(Shape_Annually)="No",AND(_xlfn.SINGLE(Shape_Annually)="Yes",_xlfn.SINGLE(Shape_Start)&gt;YEAR(B44)))),'MWH-Split'!S37,'MWH-Split'!T37)*'MWH-Split'!U37,"")</f>
        <v>12616.533802777943</v>
      </c>
      <c r="F44" s="192">
        <f>'[1]Table 5'!F44*P44</f>
        <v>2964.2751114600001</v>
      </c>
      <c r="G44" s="192">
        <f>IF('MWH-Split'!N37&lt;&gt;0,'MWH-Split'!N37*P44,"")</f>
        <v>2494.569464612402</v>
      </c>
      <c r="H44" s="226">
        <f ca="1">IF('MWH-Split'!O37&lt;&gt;0,'MWH-Split'!O37*P44,"")</f>
        <v>469.70564684759802</v>
      </c>
      <c r="I44" s="227">
        <f t="shared" ca="1" si="10"/>
        <v>34.67</v>
      </c>
      <c r="J44" s="227">
        <f t="shared" ca="1" si="17"/>
        <v>36.14</v>
      </c>
      <c r="K44" s="228">
        <f t="shared" ca="1" si="18"/>
        <v>26.86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 ca="1">IFERROR(SUMIFS(SourceEnergy!$D$13:$D$331,SourceEnergy!$Q$13:$Q$331,S$12,$M$13:$M$331,$R44)/SUMIFS(SourceEnergy!$G$13:$G$331,SourceEnergy!$Q$13:$Q$331,S$12,$M$13:$M$331,$R44),0)</f>
        <v>61.933838704899451</v>
      </c>
      <c r="T44" s="275">
        <f ca="1">IFERROR(SUMIFS(SourceEnergy!$D$13:$D$331,SourceEnergy!$Q$13:$Q$331,T$12,$M$13:$M$331,$R44)/SUMIFS(SourceEnergy!$G$13:$G$331,SourceEnergy!$Q$13:$Q$331,T$12,$M$13:$M$331,$R44),0)</f>
        <v>80.760888523467074</v>
      </c>
      <c r="U44" s="275">
        <f ca="1">IFERROR(SUMIFS(SourceEnergy!$E$13:$E$331,SourceEnergy!$Q$13:$Q$331,U$12,$M$13:$M$331,$R44)/SUMIFS(SourceEnergy!$H$13:$H$331,SourceEnergy!$Q$13:$Q$331,U$12,$M$13:$M$331,$R44),0)</f>
        <v>60.8177592589726</v>
      </c>
      <c r="V44" s="275">
        <f ca="1">IFERROR(SUMIFS(SourceEnergy!$E$13:$E$331,SourceEnergy!$Q$13:$Q$331,V$12,$M$13:$M$331,$R44)/SUMIFS(SourceEnergy!$H$13:$H$331,SourceEnergy!$Q$13:$Q$331,V$12,$M$13:$M$331,$R44),0)</f>
        <v>75.248554144542453</v>
      </c>
    </row>
    <row r="45" spans="2:22" hidden="1" outlineLevel="1">
      <c r="B45" s="230">
        <f t="shared" si="6"/>
        <v>46997</v>
      </c>
      <c r="C45" s="225">
        <f>'[1]Table 5'!E45*P45</f>
        <v>57000.93143923732</v>
      </c>
      <c r="D45" s="192">
        <f ca="1">IFERROR(G45*IF(AND(C45&lt;0,OR(_xlfn.SINGLE(Shape_Annually)="No",AND(_xlfn.SINGLE(Shape_Annually)="Yes",_xlfn.SINGLE(Shape_Start)&gt;YEAR(B45)))),'MWH-Split'!T38,'MWH-Split'!S38)*'MWH-Split'!U38,"")</f>
        <v>41474.013092275898</v>
      </c>
      <c r="E45" s="226">
        <f ca="1">IFERROR(H45*IF(AND(C45&lt;0,OR(_xlfn.SINGLE(Shape_Annually)="No",AND(_xlfn.SINGLE(Shape_Annually)="Yes",_xlfn.SINGLE(Shape_Start)&gt;YEAR(B45)))),'MWH-Split'!S38,'MWH-Split'!T38)*'MWH-Split'!U38,"")</f>
        <v>10567.555827362017</v>
      </c>
      <c r="F45" s="192">
        <f>'[1]Table 5'!F45*P45</f>
        <v>2356.6604870800006</v>
      </c>
      <c r="G45" s="192">
        <f>IF('MWH-Split'!N38&lt;&gt;0,'MWH-Split'!N38*P45,"")</f>
        <v>1936.1452392159608</v>
      </c>
      <c r="H45" s="226">
        <f ca="1">IF('MWH-Split'!O38&lt;&gt;0,'MWH-Split'!O38*P45,"")</f>
        <v>420.51524786403979</v>
      </c>
      <c r="I45" s="227">
        <f t="shared" ca="1" si="10"/>
        <v>22.08</v>
      </c>
      <c r="J45" s="227">
        <f t="shared" ca="1" si="17"/>
        <v>21.42</v>
      </c>
      <c r="K45" s="228">
        <f t="shared" ca="1" si="18"/>
        <v>25.13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hidden="1" outlineLevel="1">
      <c r="B46" s="230">
        <f t="shared" si="6"/>
        <v>47027</v>
      </c>
      <c r="C46" s="225">
        <f>'[1]Table 5'!E46*P46</f>
        <v>29287.064270210976</v>
      </c>
      <c r="D46" s="192">
        <f ca="1">IFERROR(G46*IF(AND(C46&lt;0,OR(_xlfn.SINGLE(Shape_Annually)="No",AND(_xlfn.SINGLE(Shape_Annually)="Yes",_xlfn.SINGLE(Shape_Start)&gt;YEAR(B46)))),'MWH-Split'!T39,'MWH-Split'!S39)*'MWH-Split'!U39,"")</f>
        <v>23815.480053211057</v>
      </c>
      <c r="E46" s="226">
        <f ca="1">IFERROR(H46*IF(AND(C46&lt;0,OR(_xlfn.SINGLE(Shape_Annually)="No",AND(_xlfn.SINGLE(Shape_Annually)="Yes",_xlfn.SINGLE(Shape_Start)&gt;YEAR(B46)))),'MWH-Split'!S39,'MWH-Split'!T39)*'MWH-Split'!U39,"")</f>
        <v>4574.7679756369826</v>
      </c>
      <c r="F46" s="192">
        <f>'[1]Table 5'!F46*P46</f>
        <v>1891.5117665500004</v>
      </c>
      <c r="G46" s="192">
        <f>IF('MWH-Split'!N39&lt;&gt;0,'MWH-Split'!N39*P46,"")</f>
        <v>1620.8121679050162</v>
      </c>
      <c r="H46" s="226">
        <f ca="1">IF('MWH-Split'!O39&lt;&gt;0,'MWH-Split'!O39*P46,"")</f>
        <v>270.69959864498423</v>
      </c>
      <c r="I46" s="227">
        <f t="shared" ca="1" si="10"/>
        <v>15.01</v>
      </c>
      <c r="J46" s="227">
        <f t="shared" ca="1" si="17"/>
        <v>14.69</v>
      </c>
      <c r="K46" s="228">
        <f t="shared" ca="1" si="18"/>
        <v>16.899999999999999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hidden="1" outlineLevel="1">
      <c r="B47" s="230">
        <f t="shared" si="6"/>
        <v>47058</v>
      </c>
      <c r="C47" s="225">
        <f>'[1]Table 5'!E47*P47</f>
        <v>29262.92688662943</v>
      </c>
      <c r="D47" s="192">
        <f ca="1">IFERROR(G47*IF(AND(C47&lt;0,OR(_xlfn.SINGLE(Shape_Annually)="No",AND(_xlfn.SINGLE(Shape_Annually)="Yes",_xlfn.SINGLE(Shape_Start)&gt;YEAR(B47)))),'MWH-Split'!T40,'MWH-Split'!S40)*'MWH-Split'!U40,"")</f>
        <v>17581.735633957862</v>
      </c>
      <c r="E47" s="226">
        <f ca="1">IFERROR(H47*IF(AND(C47&lt;0,OR(_xlfn.SINGLE(Shape_Annually)="No",AND(_xlfn.SINGLE(Shape_Annually)="Yes",_xlfn.SINGLE(Shape_Start)&gt;YEAR(B47)))),'MWH-Split'!S40,'MWH-Split'!T40)*'MWH-Split'!U40,"")</f>
        <v>4106.0636985516539</v>
      </c>
      <c r="F47" s="192">
        <f>'[1]Table 5'!F47*P47</f>
        <v>1357.0417411800001</v>
      </c>
      <c r="G47" s="192">
        <f>IF('MWH-Split'!N40&lt;&gt;0,'MWH-Split'!N40*P47,"")</f>
        <v>1124.4060141205714</v>
      </c>
      <c r="H47" s="226">
        <f ca="1">IF('MWH-Split'!O40&lt;&gt;0,'MWH-Split'!O40*P47,"")</f>
        <v>232.63572705942875</v>
      </c>
      <c r="I47" s="227">
        <f t="shared" ca="1" si="10"/>
        <v>15.98</v>
      </c>
      <c r="J47" s="227">
        <f t="shared" ca="1" si="17"/>
        <v>15.64</v>
      </c>
      <c r="K47" s="228">
        <f t="shared" ca="1" si="18"/>
        <v>17.649999999999999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hidden="1" outlineLevel="1">
      <c r="B48" s="241">
        <f t="shared" si="6"/>
        <v>47088</v>
      </c>
      <c r="C48" s="235">
        <f>'[1]Table 5'!E48*P48</f>
        <v>28991.382024113933</v>
      </c>
      <c r="D48" s="236">
        <f ca="1">IFERROR(G48*IF(AND(C48&lt;0,OR(_xlfn.SINGLE(Shape_Annually)="No",AND(_xlfn.SINGLE(Shape_Annually)="Yes",_xlfn.SINGLE(Shape_Start)&gt;YEAR(B48)))),'MWH-Split'!T41,'MWH-Split'!S41)*'MWH-Split'!U41,"")</f>
        <v>20081.617506328173</v>
      </c>
      <c r="E48" s="237">
        <f ca="1">IFERROR(H48*IF(AND(C48&lt;0,OR(_xlfn.SINGLE(Shape_Annually)="No",AND(_xlfn.SINGLE(Shape_Annually)="Yes",_xlfn.SINGLE(Shape_Start)&gt;YEAR(B48)))),'MWH-Split'!S41,'MWH-Split'!T41)*'MWH-Split'!U41,"")</f>
        <v>4481.0234066595594</v>
      </c>
      <c r="F48" s="236">
        <f>'[1]Table 5'!F48*P48</f>
        <v>928.05874958793106</v>
      </c>
      <c r="G48" s="236">
        <f>IF('MWH-Split'!N41&lt;&gt;0,'MWH-Split'!N41*P48,"")</f>
        <v>769.81831763054186</v>
      </c>
      <c r="H48" s="237">
        <f ca="1">IF('MWH-Split'!O41&lt;&gt;0,'MWH-Split'!O41*P48,"")</f>
        <v>158.24043195738921</v>
      </c>
      <c r="I48" s="238">
        <f t="shared" ca="1" si="10"/>
        <v>26.47</v>
      </c>
      <c r="J48" s="238">
        <f t="shared" ca="1" si="17"/>
        <v>26.09</v>
      </c>
      <c r="K48" s="239">
        <f t="shared" ca="1" si="18"/>
        <v>28.32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hidden="1" outlineLevel="1">
      <c r="B49" s="243">
        <f t="shared" si="6"/>
        <v>47119</v>
      </c>
      <c r="C49" s="244">
        <f>'[1]Table 5'!E49*P49</f>
        <v>24916.073250773479</v>
      </c>
      <c r="D49" s="245">
        <f ca="1">IFERROR(G49*IF(AND(C49&lt;0,OR(_xlfn.SINGLE(Shape_Annually)="No",AND(_xlfn.SINGLE(Shape_Annually)="Yes",_xlfn.SINGLE(Shape_Start)&gt;YEAR(B49)))),'MWH-Split'!T42,'MWH-Split'!S42)*'MWH-Split'!U42,"")</f>
        <v>16180.823399079401</v>
      </c>
      <c r="E49" s="246">
        <f ca="1">IFERROR(H49*IF(AND(C49&lt;0,OR(_xlfn.SINGLE(Shape_Annually)="No",AND(_xlfn.SINGLE(Shape_Annually)="Yes",_xlfn.SINGLE(Shape_Start)&gt;YEAR(B49)))),'MWH-Split'!S42,'MWH-Split'!T42)*'MWH-Split'!U42,"")</f>
        <v>4025.0632359219021</v>
      </c>
      <c r="F49" s="245">
        <f>'[1]Table 5'!F49*P49</f>
        <v>984.97975554000004</v>
      </c>
      <c r="G49" s="245">
        <f>IF('MWH-Split'!N42&lt;&gt;0,'MWH-Split'!N42*P49,"")</f>
        <v>817.03389860460845</v>
      </c>
      <c r="H49" s="246">
        <f ca="1">IF('MWH-Split'!O42&lt;&gt;0,'MWH-Split'!O42*P49,"")</f>
        <v>167.94585693539159</v>
      </c>
      <c r="I49" s="247">
        <f ca="1">IFERROR(MAX(ROUND(IF(ISNUMBER(F49),SUM(D49:E49)/SUM(G49:H49),""),2),0),"")</f>
        <v>20.51</v>
      </c>
      <c r="J49" s="247">
        <f t="shared" ca="1" si="17"/>
        <v>19.8</v>
      </c>
      <c r="K49" s="248">
        <f t="shared" ca="1" si="18"/>
        <v>23.97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hidden="1" outlineLevel="1">
      <c r="B50" s="230">
        <f t="shared" si="6"/>
        <v>47150</v>
      </c>
      <c r="C50" s="225">
        <f>'[1]Table 5'!E50*P50</f>
        <v>45347.218042952591</v>
      </c>
      <c r="D50" s="192">
        <f ca="1">IFERROR(G50*IF(AND(C50&lt;0,OR(_xlfn.SINGLE(Shape_Annually)="No",AND(_xlfn.SINGLE(Shape_Annually)="Yes",_xlfn.SINGLE(Shape_Start)&gt;YEAR(B50)))),'MWH-Split'!T43,'MWH-Split'!S43)*'MWH-Split'!U43,"")</f>
        <v>22163.049282950255</v>
      </c>
      <c r="E50" s="226">
        <f ca="1">IFERROR(H50*IF(AND(C50&lt;0,OR(_xlfn.SINGLE(Shape_Annually)="No",AND(_xlfn.SINGLE(Shape_Annually)="Yes",_xlfn.SINGLE(Shape_Start)&gt;YEAR(B50)))),'MWH-Split'!S43,'MWH-Split'!T43)*'MWH-Split'!U43,"")</f>
        <v>6283.9064645538319</v>
      </c>
      <c r="F50" s="192">
        <f>'[1]Table 5'!F50*P50</f>
        <v>1643.5071569999998</v>
      </c>
      <c r="G50" s="192">
        <f>IF('MWH-Split'!N43&lt;&gt;0,'MWH-Split'!N43*P50,"")</f>
        <v>1358.8542107180779</v>
      </c>
      <c r="H50" s="226">
        <f ca="1">IF('MWH-Split'!O43&lt;&gt;0,'MWH-Split'!O43*P50,"")</f>
        <v>284.65294628192191</v>
      </c>
      <c r="I50" s="227">
        <f t="shared" ca="1" si="10"/>
        <v>17.309999999999999</v>
      </c>
      <c r="J50" s="227">
        <f t="shared" ca="1" si="17"/>
        <v>16.309999999999999</v>
      </c>
      <c r="K50" s="228">
        <f t="shared" ca="1" si="18"/>
        <v>22.08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hidden="1" outlineLevel="1">
      <c r="B51" s="230">
        <f t="shared" si="6"/>
        <v>47178</v>
      </c>
      <c r="C51" s="225">
        <f>'[1]Table 5'!E51*P51</f>
        <v>16090.395038241695</v>
      </c>
      <c r="D51" s="192">
        <f ca="1">IFERROR(G51*IF(AND(C51&lt;0,OR(_xlfn.SINGLE(Shape_Annually)="No",AND(_xlfn.SINGLE(Shape_Annually)="Yes",_xlfn.SINGLE(Shape_Start)&gt;YEAR(B51)))),'MWH-Split'!T44,'MWH-Split'!S44)*'MWH-Split'!U44,"")</f>
        <v>26520.574968341065</v>
      </c>
      <c r="E51" s="226">
        <f ca="1">IFERROR(H51*IF(AND(C51&lt;0,OR(_xlfn.SINGLE(Shape_Annually)="No",AND(_xlfn.SINGLE(Shape_Annually)="Yes",_xlfn.SINGLE(Shape_Start)&gt;YEAR(B51)))),'MWH-Split'!S44,'MWH-Split'!T44)*'MWH-Split'!U44,"")</f>
        <v>5676.0118507570505</v>
      </c>
      <c r="F51" s="192">
        <f>'[1]Table 5'!F51*P51</f>
        <v>1995.9158379199998</v>
      </c>
      <c r="G51" s="192">
        <f>IF('MWH-Split'!N44&lt;&gt;0,'MWH-Split'!N44*P51,"")</f>
        <v>1709.3638241800047</v>
      </c>
      <c r="H51" s="226">
        <f ca="1">IF('MWH-Split'!O44&lt;&gt;0,'MWH-Split'!O44*P51,"")</f>
        <v>286.55201373999512</v>
      </c>
      <c r="I51" s="227">
        <f t="shared" ca="1" si="10"/>
        <v>16.13</v>
      </c>
      <c r="J51" s="227">
        <f t="shared" ca="1" si="17"/>
        <v>15.51</v>
      </c>
      <c r="K51" s="228">
        <f t="shared" ca="1" si="18"/>
        <v>19.809999999999999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hidden="1" outlineLevel="1">
      <c r="B52" s="230">
        <f t="shared" si="6"/>
        <v>47209</v>
      </c>
      <c r="C52" s="225">
        <f>'[1]Table 5'!E52*P52</f>
        <v>3773.1220936657337</v>
      </c>
      <c r="D52" s="192">
        <f ca="1">IFERROR(G52*IF(AND(C52&lt;0,OR(_xlfn.SINGLE(Shape_Annually)="No",AND(_xlfn.SINGLE(Shape_Annually)="Yes",_xlfn.SINGLE(Shape_Start)&gt;YEAR(B52)))),'MWH-Split'!T45,'MWH-Split'!S45)*'MWH-Split'!U45,"")</f>
        <v>17796.575260632868</v>
      </c>
      <c r="E52" s="226">
        <f ca="1">IFERROR(H52*IF(AND(C52&lt;0,OR(_xlfn.SINGLE(Shape_Annually)="No",AND(_xlfn.SINGLE(Shape_Annually)="Yes",_xlfn.SINGLE(Shape_Start)&gt;YEAR(B52)))),'MWH-Split'!S45,'MWH-Split'!T45)*'MWH-Split'!U45,"")</f>
        <v>4721.1185093298845</v>
      </c>
      <c r="F52" s="192">
        <f>'[1]Table 5'!F52*P52</f>
        <v>2410.6512209499997</v>
      </c>
      <c r="G52" s="192">
        <f>IF('MWH-Split'!N45&lt;&gt;0,'MWH-Split'!N45*P52,"")</f>
        <v>2035.095938937551</v>
      </c>
      <c r="H52" s="226">
        <f ca="1">IF('MWH-Split'!O45&lt;&gt;0,'MWH-Split'!O45*P52,"")</f>
        <v>375.55528201244874</v>
      </c>
      <c r="I52" s="227">
        <f t="shared" ca="1" si="10"/>
        <v>9.34</v>
      </c>
      <c r="J52" s="227">
        <f t="shared" ca="1" si="17"/>
        <v>8.74</v>
      </c>
      <c r="K52" s="228">
        <f t="shared" ca="1" si="18"/>
        <v>12.57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hidden="1" outlineLevel="1">
      <c r="B53" s="230">
        <f t="shared" si="6"/>
        <v>47239</v>
      </c>
      <c r="C53" s="225">
        <f>'[1]Table 5'!E53*P53</f>
        <v>32763.63726004638</v>
      </c>
      <c r="D53" s="192">
        <f ca="1">IFERROR(G53*IF(AND(C53&lt;0,OR(_xlfn.SINGLE(Shape_Annually)="No",AND(_xlfn.SINGLE(Shape_Annually)="Yes",_xlfn.SINGLE(Shape_Start)&gt;YEAR(B53)))),'MWH-Split'!T46,'MWH-Split'!S46)*'MWH-Split'!U46,"")</f>
        <v>32810.478974511927</v>
      </c>
      <c r="E53" s="226">
        <f ca="1">IFERROR(H53*IF(AND(C53&lt;0,OR(_xlfn.SINGLE(Shape_Annually)="No",AND(_xlfn.SINGLE(Shape_Annually)="Yes",_xlfn.SINGLE(Shape_Start)&gt;YEAR(B53)))),'MWH-Split'!S46,'MWH-Split'!T46)*'MWH-Split'!U46,"")</f>
        <v>9441.6146468460374</v>
      </c>
      <c r="F53" s="192">
        <f>'[1]Table 5'!F53*P53</f>
        <v>3013.4280661799994</v>
      </c>
      <c r="G53" s="192">
        <f>IF('MWH-Split'!N46&lt;&gt;0,'MWH-Split'!N46*P53,"")</f>
        <v>2396.2628814106552</v>
      </c>
      <c r="H53" s="226">
        <f ca="1">IF('MWH-Split'!O46&lt;&gt;0,'MWH-Split'!O46*P53,"")</f>
        <v>617.16518476934425</v>
      </c>
      <c r="I53" s="227">
        <f t="shared" ca="1" si="10"/>
        <v>14.02</v>
      </c>
      <c r="J53" s="227">
        <f t="shared" ca="1" si="17"/>
        <v>13.69</v>
      </c>
      <c r="K53" s="228">
        <f t="shared" ca="1" si="18"/>
        <v>15.3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hidden="1" outlineLevel="1">
      <c r="B54" s="230">
        <f t="shared" si="6"/>
        <v>47270</v>
      </c>
      <c r="C54" s="225">
        <f>'[1]Table 5'!E54*P54</f>
        <v>66003.359542170074</v>
      </c>
      <c r="D54" s="192">
        <f ca="1">IFERROR(G54*IF(AND(C54&lt;0,OR(_xlfn.SINGLE(Shape_Annually)="No",AND(_xlfn.SINGLE(Shape_Annually)="Yes",_xlfn.SINGLE(Shape_Start)&gt;YEAR(B54)))),'MWH-Split'!T47,'MWH-Split'!S47)*'MWH-Split'!U47,"")</f>
        <v>58779.516631345963</v>
      </c>
      <c r="E54" s="226">
        <f ca="1">IFERROR(H54*IF(AND(C54&lt;0,OR(_xlfn.SINGLE(Shape_Annually)="No",AND(_xlfn.SINGLE(Shape_Annually)="Yes",_xlfn.SINGLE(Shape_Start)&gt;YEAR(B54)))),'MWH-Split'!S47,'MWH-Split'!T47)*'MWH-Split'!U47,"")</f>
        <v>14689.778104799516</v>
      </c>
      <c r="F54" s="192">
        <f>'[1]Table 5'!F54*P54</f>
        <v>3444.3168884000002</v>
      </c>
      <c r="G54" s="192">
        <f>IF('MWH-Split'!N47&lt;&gt;0,'MWH-Split'!N47*P54,"")</f>
        <v>2786.2916213771014</v>
      </c>
      <c r="H54" s="226">
        <f ca="1">IF('MWH-Split'!O47&lt;&gt;0,'MWH-Split'!O47*P54,"")</f>
        <v>658.02526702289879</v>
      </c>
      <c r="I54" s="227">
        <f t="shared" ca="1" si="10"/>
        <v>21.33</v>
      </c>
      <c r="J54" s="227">
        <f t="shared" ca="1" si="17"/>
        <v>21.1</v>
      </c>
      <c r="K54" s="228">
        <f t="shared" ca="1" si="18"/>
        <v>22.32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hidden="1" outlineLevel="1">
      <c r="B55" s="230">
        <f t="shared" si="6"/>
        <v>47300</v>
      </c>
      <c r="C55" s="225">
        <f>'[1]Table 5'!E55*P55</f>
        <v>171280.75070906198</v>
      </c>
      <c r="D55" s="192">
        <f ca="1">IFERROR(G55*IF(AND(C55&lt;0,OR(_xlfn.SINGLE(Shape_Annually)="No",AND(_xlfn.SINGLE(Shape_Annually)="Yes",_xlfn.SINGLE(Shape_Start)&gt;YEAR(B55)))),'MWH-Split'!T48,'MWH-Split'!S48)*'MWH-Split'!U48,"")</f>
        <v>85763.033091668796</v>
      </c>
      <c r="E55" s="226">
        <f ca="1">IFERROR(H55*IF(AND(C55&lt;0,OR(_xlfn.SINGLE(Shape_Annually)="No",AND(_xlfn.SINGLE(Shape_Annually)="Yes",_xlfn.SINGLE(Shape_Start)&gt;YEAR(B55)))),'MWH-Split'!S48,'MWH-Split'!T48)*'MWH-Split'!U48,"")</f>
        <v>24156.458338511802</v>
      </c>
      <c r="F55" s="192">
        <f>'[1]Table 5'!F55*P55</f>
        <v>3193.7253076600005</v>
      </c>
      <c r="G55" s="192">
        <f>IF('MWH-Split'!N48&lt;&gt;0,'MWH-Split'!N48*P55,"")</f>
        <v>2449.3156622193369</v>
      </c>
      <c r="H55" s="226">
        <f ca="1">IF('MWH-Split'!O48&lt;&gt;0,'MWH-Split'!O48*P55,"")</f>
        <v>744.40964544066355</v>
      </c>
      <c r="I55" s="227">
        <f t="shared" ca="1" si="10"/>
        <v>34.42</v>
      </c>
      <c r="J55" s="227">
        <f t="shared" ca="1" si="17"/>
        <v>35.020000000000003</v>
      </c>
      <c r="K55" s="228">
        <f t="shared" ca="1" si="18"/>
        <v>32.450000000000003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hidden="1" outlineLevel="1">
      <c r="B56" s="230">
        <f t="shared" si="6"/>
        <v>47331</v>
      </c>
      <c r="C56" s="225">
        <f>'[1]Table 5'!E56*P56</f>
        <v>107792.50474715082</v>
      </c>
      <c r="D56" s="192">
        <f ca="1">IFERROR(G56*IF(AND(C56&lt;0,OR(_xlfn.SINGLE(Shape_Annually)="No",AND(_xlfn.SINGLE(Shape_Annually)="Yes",_xlfn.SINGLE(Shape_Start)&gt;YEAR(B56)))),'MWH-Split'!T49,'MWH-Split'!S49)*'MWH-Split'!U49,"")</f>
        <v>95982.316038135061</v>
      </c>
      <c r="E56" s="226">
        <f ca="1">IFERROR(H56*IF(AND(C56&lt;0,OR(_xlfn.SINGLE(Shape_Annually)="No",AND(_xlfn.SINGLE(Shape_Annually)="Yes",_xlfn.SINGLE(Shape_Start)&gt;YEAR(B56)))),'MWH-Split'!S49,'MWH-Split'!T49)*'MWH-Split'!U49,"")</f>
        <v>15839.839581208487</v>
      </c>
      <c r="F56" s="192">
        <f>'[1]Table 5'!F56*P56</f>
        <v>2913.9458454500009</v>
      </c>
      <c r="G56" s="192">
        <f>IF('MWH-Split'!N49&lt;&gt;0,'MWH-Split'!N49*P56,"")</f>
        <v>2452.2151467963808</v>
      </c>
      <c r="H56" s="226">
        <f ca="1">IF('MWH-Split'!O49&lt;&gt;0,'MWH-Split'!O49*P56,"")</f>
        <v>461.73069865362004</v>
      </c>
      <c r="I56" s="227">
        <f t="shared" ca="1" si="10"/>
        <v>38.369999999999997</v>
      </c>
      <c r="J56" s="227">
        <f t="shared" ca="1" si="17"/>
        <v>39.14</v>
      </c>
      <c r="K56" s="228">
        <f t="shared" ca="1" si="18"/>
        <v>34.31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hidden="1" outlineLevel="1">
      <c r="B57" s="230">
        <f t="shared" si="6"/>
        <v>47362</v>
      </c>
      <c r="C57" s="225">
        <f>'[1]Table 5'!E57*P57</f>
        <v>62629.475805806578</v>
      </c>
      <c r="D57" s="192">
        <f ca="1">IFERROR(G57*IF(AND(C57&lt;0,OR(_xlfn.SINGLE(Shape_Annually)="No",AND(_xlfn.SINGLE(Shape_Annually)="Yes",_xlfn.SINGLE(Shape_Start)&gt;YEAR(B57)))),'MWH-Split'!T50,'MWH-Split'!S50)*'MWH-Split'!U50,"")</f>
        <v>54250.751299056101</v>
      </c>
      <c r="E57" s="226">
        <f ca="1">IFERROR(H57*IF(AND(C57&lt;0,OR(_xlfn.SINGLE(Shape_Annually)="No",AND(_xlfn.SINGLE(Shape_Annually)="Yes",_xlfn.SINGLE(Shape_Start)&gt;YEAR(B57)))),'MWH-Split'!S50,'MWH-Split'!T50)*'MWH-Split'!U50,"")</f>
        <v>12612.226988831528</v>
      </c>
      <c r="F57" s="192">
        <f>'[1]Table 5'!F57*P57</f>
        <v>2355.9414145700007</v>
      </c>
      <c r="G57" s="192">
        <f>IF('MWH-Split'!N50&lt;&gt;0,'MWH-Split'!N50*P57,"")</f>
        <v>1935.5544757926677</v>
      </c>
      <c r="H57" s="226">
        <f ca="1">IF('MWH-Split'!O50&lt;&gt;0,'MWH-Split'!O50*P57,"")</f>
        <v>420.38693877733294</v>
      </c>
      <c r="I57" s="227">
        <f t="shared" ca="1" si="10"/>
        <v>28.38</v>
      </c>
      <c r="J57" s="227">
        <f t="shared" ca="1" si="17"/>
        <v>28.03</v>
      </c>
      <c r="K57" s="228">
        <f t="shared" ca="1" si="18"/>
        <v>30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hidden="1" outlineLevel="1">
      <c r="B58" s="230">
        <f t="shared" si="6"/>
        <v>47392</v>
      </c>
      <c r="C58" s="225">
        <f>'[1]Table 5'!E58*P58</f>
        <v>16171.557588142605</v>
      </c>
      <c r="D58" s="192">
        <f ca="1">IFERROR(G58*IF(AND(C58&lt;0,OR(_xlfn.SINGLE(Shape_Annually)="No",AND(_xlfn.SINGLE(Shape_Annually)="Yes",_xlfn.SINGLE(Shape_Start)&gt;YEAR(B58)))),'MWH-Split'!T51,'MWH-Split'!S51)*'MWH-Split'!U51,"")</f>
        <v>32909.382494250116</v>
      </c>
      <c r="E58" s="226">
        <f ca="1">IFERROR(H58*IF(AND(C58&lt;0,OR(_xlfn.SINGLE(Shape_Annually)="No",AND(_xlfn.SINGLE(Shape_Annually)="Yes",_xlfn.SINGLE(Shape_Start)&gt;YEAR(B58)))),'MWH-Split'!S51,'MWH-Split'!T51)*'MWH-Split'!U51,"")</f>
        <v>5832.1160924361584</v>
      </c>
      <c r="F58" s="192">
        <f>'[1]Table 5'!F58*P58</f>
        <v>1838.1341175600003</v>
      </c>
      <c r="G58" s="192">
        <f>IF('MWH-Split'!N51&lt;&gt;0,'MWH-Split'!N51*P58,"")</f>
        <v>1575.0735452291692</v>
      </c>
      <c r="H58" s="226">
        <f ca="1">IF('MWH-Split'!O51&lt;&gt;0,'MWH-Split'!O51*P58,"")</f>
        <v>263.06057233083106</v>
      </c>
      <c r="I58" s="227">
        <f t="shared" ca="1" si="10"/>
        <v>21.08</v>
      </c>
      <c r="J58" s="227">
        <f t="shared" ca="1" si="17"/>
        <v>20.89</v>
      </c>
      <c r="K58" s="228">
        <f t="shared" ca="1" si="18"/>
        <v>22.17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hidden="1" outlineLevel="1">
      <c r="B59" s="230">
        <f t="shared" si="6"/>
        <v>47423</v>
      </c>
      <c r="C59" s="225">
        <f>'[1]Table 5'!E59*P59</f>
        <v>27672.797320919926</v>
      </c>
      <c r="D59" s="192">
        <f ca="1">IFERROR(G59*IF(AND(C59&lt;0,OR(_xlfn.SINGLE(Shape_Annually)="No",AND(_xlfn.SINGLE(Shape_Annually)="Yes",_xlfn.SINGLE(Shape_Start)&gt;YEAR(B59)))),'MWH-Split'!T52,'MWH-Split'!S52)*'MWH-Split'!U52,"")</f>
        <v>26852.437104521101</v>
      </c>
      <c r="E59" s="226">
        <f ca="1">IFERROR(H59*IF(AND(C59&lt;0,OR(_xlfn.SINGLE(Shape_Annually)="No",AND(_xlfn.SINGLE(Shape_Annually)="Yes",_xlfn.SINGLE(Shape_Start)&gt;YEAR(B59)))),'MWH-Split'!S52,'MWH-Split'!T52)*'MWH-Split'!U52,"")</f>
        <v>5704.5704094671582</v>
      </c>
      <c r="F59" s="192">
        <f>'[1]Table 5'!F59*P59</f>
        <v>1331.8061333900005</v>
      </c>
      <c r="G59" s="192">
        <f>IF('MWH-Split'!N52&lt;&gt;0,'MWH-Split'!N52*P59,"")</f>
        <v>1103.4965105231431</v>
      </c>
      <c r="H59" s="226">
        <f ca="1">IF('MWH-Split'!O52&lt;&gt;0,'MWH-Split'!O52*P59,"")</f>
        <v>228.30962286685735</v>
      </c>
      <c r="I59" s="227">
        <f t="shared" ca="1" si="10"/>
        <v>24.45</v>
      </c>
      <c r="J59" s="227">
        <f t="shared" ca="1" si="17"/>
        <v>24.33</v>
      </c>
      <c r="K59" s="228">
        <f t="shared" ca="1" si="18"/>
        <v>24.99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hidden="1" outlineLevel="1">
      <c r="B60" s="241">
        <f t="shared" si="6"/>
        <v>47453</v>
      </c>
      <c r="C60" s="235">
        <f>'[1]Table 5'!E60*P60</f>
        <v>31223.610665251912</v>
      </c>
      <c r="D60" s="236">
        <f ca="1">IFERROR(G60*IF(AND(C60&lt;0,OR(_xlfn.SINGLE(Shape_Annually)="No",AND(_xlfn.SINGLE(Shape_Annually)="Yes",_xlfn.SINGLE(Shape_Start)&gt;YEAR(B60)))),'MWH-Split'!T53,'MWH-Split'!S53)*'MWH-Split'!U53,"")</f>
        <v>21918.935993420211</v>
      </c>
      <c r="E60" s="237">
        <f ca="1">IFERROR(H60*IF(AND(C60&lt;0,OR(_xlfn.SINGLE(Shape_Annually)="No",AND(_xlfn.SINGLE(Shape_Annually)="Yes",_xlfn.SINGLE(Shape_Start)&gt;YEAR(B60)))),'MWH-Split'!S53,'MWH-Split'!T53)*'MWH-Split'!U53,"")</f>
        <v>4753.9233036075548</v>
      </c>
      <c r="F60" s="236">
        <f>'[1]Table 5'!F60*P60</f>
        <v>924.28904012800012</v>
      </c>
      <c r="G60" s="236">
        <f>IF('MWH-Split'!N53&lt;&gt;0,'MWH-Split'!N53*P60,"")</f>
        <v>766.69136969142858</v>
      </c>
      <c r="H60" s="237">
        <f ca="1">IF('MWH-Split'!O53&lt;&gt;0,'MWH-Split'!O53*P60,"")</f>
        <v>157.59767043657155</v>
      </c>
      <c r="I60" s="238">
        <f t="shared" ca="1" si="10"/>
        <v>28.86</v>
      </c>
      <c r="J60" s="238">
        <f t="shared" ca="1" si="17"/>
        <v>28.59</v>
      </c>
      <c r="K60" s="239">
        <f t="shared" ca="1" si="18"/>
        <v>30.16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hidden="1" outlineLevel="1">
      <c r="B61" s="243">
        <f t="shared" si="6"/>
        <v>47484</v>
      </c>
      <c r="C61" s="244">
        <f>'[1]Table 5'!E61*P61</f>
        <v>25069.15727489104</v>
      </c>
      <c r="D61" s="245">
        <f ca="1">IFERROR(G61*IF(AND(C61&lt;0,OR(_xlfn.SINGLE(Shape_Annually)="No",AND(_xlfn.SINGLE(Shape_Annually)="Yes",_xlfn.SINGLE(Shape_Start)&gt;YEAR(B61)))),'MWH-Split'!T54,'MWH-Split'!S54)*'MWH-Split'!U54,"")</f>
        <v>22455.937738806373</v>
      </c>
      <c r="E61" s="246">
        <f ca="1">IFERROR(H61*IF(AND(C61&lt;0,OR(_xlfn.SINGLE(Shape_Annually)="No",AND(_xlfn.SINGLE(Shape_Annually)="Yes",_xlfn.SINGLE(Shape_Start)&gt;YEAR(B61)))),'MWH-Split'!S54,'MWH-Split'!T54)*'MWH-Split'!U54,"")</f>
        <v>4904.6926431706588</v>
      </c>
      <c r="F61" s="245">
        <f>'[1]Table 5'!F61*P61</f>
        <v>993.82512118999989</v>
      </c>
      <c r="G61" s="245">
        <f>IF('MWH-Split'!N54&lt;&gt;0,'MWH-Split'!N54*P61,"")</f>
        <v>824.37106826820263</v>
      </c>
      <c r="H61" s="246">
        <f ca="1">IF('MWH-Split'!O54&lt;&gt;0,'MWH-Split'!O54*P61,"")</f>
        <v>169.45405292179726</v>
      </c>
      <c r="I61" s="247">
        <f t="shared" ca="1" si="10"/>
        <v>27.53</v>
      </c>
      <c r="J61" s="247">
        <f t="shared" ca="1" si="17"/>
        <v>27.24</v>
      </c>
      <c r="K61" s="248">
        <f t="shared" ca="1" si="18"/>
        <v>28.94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hidden="1" outlineLevel="1">
      <c r="B62" s="230">
        <f t="shared" si="6"/>
        <v>47515</v>
      </c>
      <c r="C62" s="225">
        <f>'[1]Table 5'!E62*P62</f>
        <v>38518.227195905638</v>
      </c>
      <c r="D62" s="192">
        <f ca="1">IFERROR(G62*IF(AND(C62&lt;0,OR(_xlfn.SINGLE(Shape_Annually)="No",AND(_xlfn.SINGLE(Shape_Annually)="Yes",_xlfn.SINGLE(Shape_Start)&gt;YEAR(B62)))),'MWH-Split'!T55,'MWH-Split'!S55)*'MWH-Split'!U55,"")</f>
        <v>38730.111257529861</v>
      </c>
      <c r="E62" s="226">
        <f ca="1">IFERROR(H62*IF(AND(C62&lt;0,OR(_xlfn.SINGLE(Shape_Annually)="No",AND(_xlfn.SINGLE(Shape_Annually)="Yes",_xlfn.SINGLE(Shape_Start)&gt;YEAR(B62)))),'MWH-Split'!S55,'MWH-Split'!T55)*'MWH-Split'!U55,"")</f>
        <v>8629.4516786609929</v>
      </c>
      <c r="F62" s="192">
        <f>'[1]Table 5'!F62*P62</f>
        <v>1614.1080454600001</v>
      </c>
      <c r="G62" s="192">
        <f>IF('MWH-Split'!N55&lt;&gt;0,'MWH-Split'!N55*P62,"")</f>
        <v>1334.546980696384</v>
      </c>
      <c r="H62" s="226">
        <f ca="1">IF('MWH-Split'!O55&lt;&gt;0,'MWH-Split'!O55*P62,"")</f>
        <v>279.56106476361606</v>
      </c>
      <c r="I62" s="227">
        <f t="shared" ca="1" si="10"/>
        <v>29.34</v>
      </c>
      <c r="J62" s="227">
        <f t="shared" ca="1" si="17"/>
        <v>29.02</v>
      </c>
      <c r="K62" s="228">
        <f t="shared" ca="1" si="18"/>
        <v>30.87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hidden="1" outlineLevel="1">
      <c r="B63" s="230">
        <f t="shared" si="6"/>
        <v>47543</v>
      </c>
      <c r="C63" s="225">
        <f>'[1]Table 5'!E63*P63</f>
        <v>9784.5046575457673</v>
      </c>
      <c r="D63" s="192">
        <f ca="1">IFERROR(G63*IF(AND(C63&lt;0,OR(_xlfn.SINGLE(Shape_Annually)="No",AND(_xlfn.SINGLE(Shape_Annually)="Yes",_xlfn.SINGLE(Shape_Start)&gt;YEAR(B63)))),'MWH-Split'!T56,'MWH-Split'!S56)*'MWH-Split'!U56,"")</f>
        <v>37562.544878107241</v>
      </c>
      <c r="E63" s="226">
        <f ca="1">IFERROR(H63*IF(AND(C63&lt;0,OR(_xlfn.SINGLE(Shape_Annually)="No",AND(_xlfn.SINGLE(Shape_Annually)="Yes",_xlfn.SINGLE(Shape_Start)&gt;YEAR(B63)))),'MWH-Split'!S56,'MWH-Split'!T56)*'MWH-Split'!U56,"")</f>
        <v>6873.1995078740956</v>
      </c>
      <c r="F63" s="192">
        <f>'[1]Table 5'!F63*P63</f>
        <v>2026.9612760900002</v>
      </c>
      <c r="G63" s="192">
        <f>IF('MWH-Split'!N56&lt;&gt;0,'MWH-Split'!N56*P63,"")</f>
        <v>1735.9520940385773</v>
      </c>
      <c r="H63" s="226">
        <f ca="1">IF('MWH-Split'!O56&lt;&gt;0,'MWH-Split'!O56*P63,"")</f>
        <v>291.00918205142284</v>
      </c>
      <c r="I63" s="227">
        <f t="shared" ca="1" si="10"/>
        <v>21.92</v>
      </c>
      <c r="J63" s="227">
        <f t="shared" ca="1" si="17"/>
        <v>21.64</v>
      </c>
      <c r="K63" s="228">
        <f t="shared" ca="1" si="18"/>
        <v>23.62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hidden="1" outlineLevel="1">
      <c r="B64" s="230">
        <f t="shared" si="6"/>
        <v>47574</v>
      </c>
      <c r="C64" s="225">
        <f>'[1]Table 5'!E64*P64</f>
        <v>26662.905141980445</v>
      </c>
      <c r="D64" s="192">
        <f ca="1">IFERROR(G64*IF(AND(C64&lt;0,OR(_xlfn.SINGLE(Shape_Annually)="No",AND(_xlfn.SINGLE(Shape_Annually)="Yes",_xlfn.SINGLE(Shape_Start)&gt;YEAR(B64)))),'MWH-Split'!T57,'MWH-Split'!S57)*'MWH-Split'!U57,"")</f>
        <v>32538.799312757252</v>
      </c>
      <c r="E64" s="226">
        <f ca="1">IFERROR(H64*IF(AND(C64&lt;0,OR(_xlfn.SINGLE(Shape_Annually)="No",AND(_xlfn.SINGLE(Shape_Annually)="Yes",_xlfn.SINGLE(Shape_Start)&gt;YEAR(B64)))),'MWH-Split'!S57,'MWH-Split'!T57)*'MWH-Split'!U57,"")</f>
        <v>6942.4487318768643</v>
      </c>
      <c r="F64" s="192">
        <f>'[1]Table 5'!F64*P64</f>
        <v>2435.5531568199995</v>
      </c>
      <c r="G64" s="192">
        <f>IF('MWH-Split'!N57&lt;&gt;0,'MWH-Split'!N57*P64,"")</f>
        <v>2056.1184029590149</v>
      </c>
      <c r="H64" s="226">
        <f ca="1">IF('MWH-Split'!O57&lt;&gt;0,'MWH-Split'!O57*P64,"")</f>
        <v>379.43475386098453</v>
      </c>
      <c r="I64" s="227">
        <f t="shared" ca="1" si="10"/>
        <v>16.21</v>
      </c>
      <c r="J64" s="227">
        <f t="shared" ca="1" si="17"/>
        <v>15.83</v>
      </c>
      <c r="K64" s="228">
        <f t="shared" ca="1" si="18"/>
        <v>18.3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hidden="1" outlineLevel="1">
      <c r="B65" s="230">
        <f t="shared" si="6"/>
        <v>47604</v>
      </c>
      <c r="C65" s="225">
        <f>'[1]Table 5'!E65*P65</f>
        <v>52244.760853129264</v>
      </c>
      <c r="D65" s="192">
        <f ca="1">IFERROR(G65*IF(AND(C65&lt;0,OR(_xlfn.SINGLE(Shape_Annually)="No",AND(_xlfn.SINGLE(Shape_Annually)="Yes",_xlfn.SINGLE(Shape_Start)&gt;YEAR(B65)))),'MWH-Split'!T58,'MWH-Split'!S58)*'MWH-Split'!U58,"")</f>
        <v>48965.467473509176</v>
      </c>
      <c r="E65" s="226">
        <f ca="1">IFERROR(H65*IF(AND(C65&lt;0,OR(_xlfn.SINGLE(Shape_Annually)="No",AND(_xlfn.SINGLE(Shape_Annually)="Yes",_xlfn.SINGLE(Shape_Start)&gt;YEAR(B65)))),'MWH-Split'!S58,'MWH-Split'!T58)*'MWH-Split'!U58,"")</f>
        <v>13014.875190011349</v>
      </c>
      <c r="F65" s="192">
        <f>'[1]Table 5'!F65*P65</f>
        <v>3006.8282392699994</v>
      </c>
      <c r="G65" s="192">
        <f>IF('MWH-Split'!N58&lt;&gt;0,'MWH-Split'!N58*P65,"")</f>
        <v>2391.0147321597537</v>
      </c>
      <c r="H65" s="226">
        <f ca="1">IF('MWH-Split'!O58&lt;&gt;0,'MWH-Split'!O58*P65,"")</f>
        <v>615.81350711024561</v>
      </c>
      <c r="I65" s="227">
        <f t="shared" ca="1" si="10"/>
        <v>20.61</v>
      </c>
      <c r="J65" s="227">
        <f t="shared" ca="1" si="17"/>
        <v>20.48</v>
      </c>
      <c r="K65" s="228">
        <f t="shared" ca="1" si="18"/>
        <v>21.13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hidden="1" outlineLevel="1">
      <c r="B66" s="230">
        <f t="shared" si="6"/>
        <v>47635</v>
      </c>
      <c r="C66" s="225">
        <f>'[1]Table 5'!E66*P66</f>
        <v>105984.35897758463</v>
      </c>
      <c r="D66" s="192">
        <f ca="1">IFERROR(G66*IF(AND(C66&lt;0,OR(_xlfn.SINGLE(Shape_Annually)="No",AND(_xlfn.SINGLE(Shape_Annually)="Yes",_xlfn.SINGLE(Shape_Start)&gt;YEAR(B66)))),'MWH-Split'!T59,'MWH-Split'!S59)*'MWH-Split'!U59,"")</f>
        <v>72821.865728579447</v>
      </c>
      <c r="E66" s="226">
        <f ca="1">IFERROR(H66*IF(AND(C66&lt;0,OR(_xlfn.SINGLE(Shape_Annually)="No",AND(_xlfn.SINGLE(Shape_Annually)="Yes",_xlfn.SINGLE(Shape_Start)&gt;YEAR(B66)))),'MWH-Split'!S59,'MWH-Split'!T59)*'MWH-Split'!U59,"")</f>
        <v>18348.663250386409</v>
      </c>
      <c r="F66" s="192">
        <f>'[1]Table 5'!F66*P66</f>
        <v>3362.0085711800011</v>
      </c>
      <c r="G66" s="192">
        <f>IF('MWH-Split'!N59&lt;&gt;0,'MWH-Split'!N59*P66,"")</f>
        <v>2719.7080339574591</v>
      </c>
      <c r="H66" s="226">
        <f ca="1">IF('MWH-Split'!O59&lt;&gt;0,'MWH-Split'!O59*P66,"")</f>
        <v>642.30053722254206</v>
      </c>
      <c r="I66" s="227">
        <f t="shared" ca="1" si="10"/>
        <v>27.12</v>
      </c>
      <c r="J66" s="227">
        <f t="shared" ca="1" si="17"/>
        <v>26.78</v>
      </c>
      <c r="K66" s="228">
        <f t="shared" ca="1" si="18"/>
        <v>28.57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hidden="1" outlineLevel="1">
      <c r="B67" s="230">
        <f t="shared" si="6"/>
        <v>47665</v>
      </c>
      <c r="C67" s="225">
        <f>'[1]Table 5'!E67*P67</f>
        <v>176297.69668393419</v>
      </c>
      <c r="D67" s="192">
        <f ca="1">IFERROR(G67*IF(AND(C67&lt;0,OR(_xlfn.SINGLE(Shape_Annually)="No",AND(_xlfn.SINGLE(Shape_Annually)="Yes",_xlfn.SINGLE(Shape_Start)&gt;YEAR(B67)))),'MWH-Split'!T60,'MWH-Split'!S60)*'MWH-Split'!U60,"")</f>
        <v>102712.80771249649</v>
      </c>
      <c r="E67" s="226">
        <f ca="1">IFERROR(H67*IF(AND(C67&lt;0,OR(_xlfn.SINGLE(Shape_Annually)="No",AND(_xlfn.SINGLE(Shape_Annually)="Yes",_xlfn.SINGLE(Shape_Start)&gt;YEAR(B67)))),'MWH-Split'!S60,'MWH-Split'!T60)*'MWH-Split'!U60,"")</f>
        <v>33563.329275580414</v>
      </c>
      <c r="F67" s="192">
        <f>'[1]Table 5'!F67*P67</f>
        <v>3213.3819012200001</v>
      </c>
      <c r="G67" s="192">
        <f>IF('MWH-Split'!N60&lt;&gt;0,'MWH-Split'!N60*P67,"")</f>
        <v>2464.3905975485945</v>
      </c>
      <c r="H67" s="226">
        <f ca="1">IF('MWH-Split'!O60&lt;&gt;0,'MWH-Split'!O60*P67,"")</f>
        <v>748.9913036714056</v>
      </c>
      <c r="I67" s="227">
        <f t="shared" ca="1" si="10"/>
        <v>42.41</v>
      </c>
      <c r="J67" s="227">
        <f t="shared" ca="1" si="17"/>
        <v>41.68</v>
      </c>
      <c r="K67" s="228">
        <f t="shared" ca="1" si="18"/>
        <v>44.81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hidden="1" outlineLevel="1">
      <c r="B68" s="230">
        <f t="shared" si="6"/>
        <v>47696</v>
      </c>
      <c r="C68" s="225">
        <f>'[1]Table 5'!E68*P68</f>
        <v>147502.6396511239</v>
      </c>
      <c r="D68" s="192">
        <f ca="1">IFERROR(G68*IF(AND(C68&lt;0,OR(_xlfn.SINGLE(Shape_Annually)="No",AND(_xlfn.SINGLE(Shape_Annually)="Yes",_xlfn.SINGLE(Shape_Start)&gt;YEAR(B68)))),'MWH-Split'!T61,'MWH-Split'!S61)*'MWH-Split'!U61,"")</f>
        <v>112241.86302920381</v>
      </c>
      <c r="E68" s="226">
        <f ca="1">IFERROR(H68*IF(AND(C68&lt;0,OR(_xlfn.SINGLE(Shape_Annually)="No",AND(_xlfn.SINGLE(Shape_Annually)="Yes",_xlfn.SINGLE(Shape_Start)&gt;YEAR(B68)))),'MWH-Split'!S61,'MWH-Split'!T61)*'MWH-Split'!U61,"")</f>
        <v>20963.524066834543</v>
      </c>
      <c r="F68" s="192">
        <f>'[1]Table 5'!F68*P68</f>
        <v>2910.3010262899998</v>
      </c>
      <c r="G68" s="192">
        <f>IF('MWH-Split'!N61&lt;&gt;0,'MWH-Split'!N61*P68,"")</f>
        <v>2449.1478692196729</v>
      </c>
      <c r="H68" s="226">
        <f ca="1">IF('MWH-Split'!O61&lt;&gt;0,'MWH-Split'!O61*P68,"")</f>
        <v>461.15315707032687</v>
      </c>
      <c r="I68" s="227">
        <f t="shared" ca="1" si="10"/>
        <v>45.77</v>
      </c>
      <c r="J68" s="227">
        <f t="shared" ca="1" si="17"/>
        <v>45.83</v>
      </c>
      <c r="K68" s="228">
        <f t="shared" ca="1" si="18"/>
        <v>45.46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hidden="1" outlineLevel="1">
      <c r="B69" s="230">
        <f t="shared" si="6"/>
        <v>47727</v>
      </c>
      <c r="C69" s="225">
        <f>'[1]Table 5'!E69*P69</f>
        <v>94054.447277289</v>
      </c>
      <c r="D69" s="192">
        <f ca="1">IFERROR(G69*IF(AND(C69&lt;0,OR(_xlfn.SINGLE(Shape_Annually)="No",AND(_xlfn.SINGLE(Shape_Annually)="Yes",_xlfn.SINGLE(Shape_Start)&gt;YEAR(B69)))),'MWH-Split'!T62,'MWH-Split'!S62)*'MWH-Split'!U62,"")</f>
        <v>72199.851400520231</v>
      </c>
      <c r="E69" s="226">
        <f ca="1">IFERROR(H69*IF(AND(C69&lt;0,OR(_xlfn.SINGLE(Shape_Annually)="No",AND(_xlfn.SINGLE(Shape_Annually)="Yes",_xlfn.SINGLE(Shape_Start)&gt;YEAR(B69)))),'MWH-Split'!S62,'MWH-Split'!T62)*'MWH-Split'!U62,"")</f>
        <v>15778.368003991533</v>
      </c>
      <c r="F69" s="192">
        <f>'[1]Table 5'!F69*P69</f>
        <v>2329.9042399700002</v>
      </c>
      <c r="G69" s="192">
        <f>IF('MWH-Split'!N62&lt;&gt;0,'MWH-Split'!N62*P69,"")</f>
        <v>1914.1632945339334</v>
      </c>
      <c r="H69" s="226">
        <f ca="1">IF('MWH-Split'!O62&lt;&gt;0,'MWH-Split'!O62*P69,"")</f>
        <v>415.7409454360668</v>
      </c>
      <c r="I69" s="227">
        <f t="shared" ca="1" si="10"/>
        <v>37.76</v>
      </c>
      <c r="J69" s="227">
        <f t="shared" ca="1" si="17"/>
        <v>37.72</v>
      </c>
      <c r="K69" s="228">
        <f t="shared" ca="1" si="18"/>
        <v>37.950000000000003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hidden="1" outlineLevel="1">
      <c r="B70" s="230">
        <f t="shared" si="6"/>
        <v>47757</v>
      </c>
      <c r="C70" s="225">
        <f>'[1]Table 5'!E70*P70</f>
        <v>44689.333192836784</v>
      </c>
      <c r="D70" s="192">
        <f ca="1">IFERROR(G70*IF(AND(C70&lt;0,OR(_xlfn.SINGLE(Shape_Annually)="No",AND(_xlfn.SINGLE(Shape_Annually)="Yes",_xlfn.SINGLE(Shape_Start)&gt;YEAR(B70)))),'MWH-Split'!T63,'MWH-Split'!S63)*'MWH-Split'!U63,"")</f>
        <v>45657.160268176231</v>
      </c>
      <c r="E70" s="226">
        <f ca="1">IFERROR(H70*IF(AND(C70&lt;0,OR(_xlfn.SINGLE(Shape_Annually)="No",AND(_xlfn.SINGLE(Shape_Annually)="Yes",_xlfn.SINGLE(Shape_Start)&gt;YEAR(B70)))),'MWH-Split'!S63,'MWH-Split'!T63)*'MWH-Split'!U63,"")</f>
        <v>7719.37320455791</v>
      </c>
      <c r="F70" s="192">
        <f>'[1]Table 5'!F70*P70</f>
        <v>1804.98612108</v>
      </c>
      <c r="G70" s="192">
        <f>IF('MWH-Split'!N63&lt;&gt;0,'MWH-Split'!N63*P70,"")</f>
        <v>1546.6694522773971</v>
      </c>
      <c r="H70" s="226">
        <f ca="1">IF('MWH-Split'!O63&lt;&gt;0,'MWH-Split'!O63*P70,"")</f>
        <v>258.31666880260286</v>
      </c>
      <c r="I70" s="227">
        <f t="shared" ca="1" si="10"/>
        <v>29.57</v>
      </c>
      <c r="J70" s="227">
        <f t="shared" ca="1" si="17"/>
        <v>29.52</v>
      </c>
      <c r="K70" s="228">
        <f t="shared" ca="1" si="18"/>
        <v>29.88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hidden="1" outlineLevel="1">
      <c r="B71" s="230">
        <f t="shared" si="6"/>
        <v>47788</v>
      </c>
      <c r="C71" s="225">
        <f>'[1]Table 5'!E71*P71</f>
        <v>42950.166521593928</v>
      </c>
      <c r="D71" s="192">
        <f ca="1">IFERROR(G71*IF(AND(C71&lt;0,OR(_xlfn.SINGLE(Shape_Annually)="No",AND(_xlfn.SINGLE(Shape_Annually)="Yes",_xlfn.SINGLE(Shape_Start)&gt;YEAR(B71)))),'MWH-Split'!T64,'MWH-Split'!S64)*'MWH-Split'!U64,"")</f>
        <v>38418.595005896823</v>
      </c>
      <c r="E71" s="226">
        <f ca="1">IFERROR(H71*IF(AND(C71&lt;0,OR(_xlfn.SINGLE(Shape_Annually)="No",AND(_xlfn.SINGLE(Shape_Annually)="Yes",_xlfn.SINGLE(Shape_Start)&gt;YEAR(B71)))),'MWH-Split'!S64,'MWH-Split'!T64)*'MWH-Split'!U64,"")</f>
        <v>7774.4301403321106</v>
      </c>
      <c r="F71" s="192">
        <f>'[1]Table 5'!F71*P71</f>
        <v>1287.8424222599997</v>
      </c>
      <c r="G71" s="192">
        <f>IF('MWH-Split'!N64&lt;&gt;0,'MWH-Split'!N64*P71,"")</f>
        <v>1067.0694355868568</v>
      </c>
      <c r="H71" s="226">
        <f ca="1">IF('MWH-Split'!O64&lt;&gt;0,'MWH-Split'!O64*P71,"")</f>
        <v>220.7729866731429</v>
      </c>
      <c r="I71" s="227">
        <f t="shared" ca="1" si="10"/>
        <v>35.869999999999997</v>
      </c>
      <c r="J71" s="227">
        <f t="shared" ca="1" si="17"/>
        <v>36</v>
      </c>
      <c r="K71" s="228">
        <f t="shared" ca="1" si="18"/>
        <v>35.21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hidden="1" outlineLevel="1">
      <c r="B72" s="241">
        <f t="shared" si="6"/>
        <v>47818</v>
      </c>
      <c r="C72" s="235">
        <f>'[1]Table 5'!E72*P72</f>
        <v>36870.892655995951</v>
      </c>
      <c r="D72" s="236">
        <f ca="1">IFERROR(G72*IF(AND(C72&lt;0,OR(_xlfn.SINGLE(Shape_Annually)="No",AND(_xlfn.SINGLE(Shape_Annually)="Yes",_xlfn.SINGLE(Shape_Start)&gt;YEAR(B72)))),'MWH-Split'!T65,'MWH-Split'!S65)*'MWH-Split'!U65,"")</f>
        <v>26256.407130993037</v>
      </c>
      <c r="E72" s="237">
        <f ca="1">IFERROR(H72*IF(AND(C72&lt;0,OR(_xlfn.SINGLE(Shape_Annually)="No",AND(_xlfn.SINGLE(Shape_Annually)="Yes",_xlfn.SINGLE(Shape_Start)&gt;YEAR(B72)))),'MWH-Split'!S65,'MWH-Split'!T65)*'MWH-Split'!U65,"")</f>
        <v>5555.3234539575033</v>
      </c>
      <c r="F72" s="236">
        <f>'[1]Table 5'!F72*P72</f>
        <v>936.15278547066657</v>
      </c>
      <c r="G72" s="236">
        <f>IF('MWH-Split'!N65&lt;&gt;0,'MWH-Split'!N65*P72,"")</f>
        <v>776.53226444571408</v>
      </c>
      <c r="H72" s="237">
        <f ca="1">IF('MWH-Split'!O65&lt;&gt;0,'MWH-Split'!O65*P72,"")</f>
        <v>159.6205210249525</v>
      </c>
      <c r="I72" s="238">
        <f t="shared" ca="1" si="10"/>
        <v>33.979999999999997</v>
      </c>
      <c r="J72" s="238">
        <f t="shared" ca="1" si="17"/>
        <v>33.81</v>
      </c>
      <c r="K72" s="239">
        <f t="shared" ca="1" si="18"/>
        <v>34.799999999999997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hidden="1" outlineLevel="1">
      <c r="B73" s="243">
        <f t="shared" si="6"/>
        <v>47849</v>
      </c>
      <c r="C73" s="244">
        <f>'[1]Table 5'!E73*P73</f>
        <v>39949.797632289119</v>
      </c>
      <c r="D73" s="245">
        <f ca="1">IFERROR(G73*IF(AND(C73&lt;0,OR(_xlfn.SINGLE(Shape_Annually)="No",AND(_xlfn.SINGLE(Shape_Annually)="Yes",_xlfn.SINGLE(Shape_Start)&gt;YEAR(B73)))),'MWH-Split'!T66,'MWH-Split'!S66)*'MWH-Split'!U66,"")</f>
        <v>27937.184152422567</v>
      </c>
      <c r="E73" s="246">
        <f ca="1">IFERROR(H73*IF(AND(C73&lt;0,OR(_xlfn.SINGLE(Shape_Annually)="No",AND(_xlfn.SINGLE(Shape_Annually)="Yes",_xlfn.SINGLE(Shape_Start)&gt;YEAR(B73)))),'MWH-Split'!S66,'MWH-Split'!T66)*'MWH-Split'!U66,"")</f>
        <v>5542.8840631035073</v>
      </c>
      <c r="F73" s="245">
        <f>'[1]Table 5'!F73*P73</f>
        <v>984.00043689000017</v>
      </c>
      <c r="G73" s="245">
        <f>IF('MWH-Split'!N66&lt;&gt;0,'MWH-Split'!N66*P73,"")</f>
        <v>816.22156055391713</v>
      </c>
      <c r="H73" s="246">
        <f ca="1">IF('MWH-Split'!O66&lt;&gt;0,'MWH-Split'!O66*P73,"")</f>
        <v>167.77887633608304</v>
      </c>
      <c r="I73" s="247">
        <f t="shared" ca="1" si="10"/>
        <v>34.020000000000003</v>
      </c>
      <c r="J73" s="247">
        <f t="shared" ca="1" si="17"/>
        <v>34.229999999999997</v>
      </c>
      <c r="K73" s="248">
        <f t="shared" ca="1" si="18"/>
        <v>33.04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hidden="1" outlineLevel="1">
      <c r="B74" s="230">
        <f t="shared" si="6"/>
        <v>47880</v>
      </c>
      <c r="C74" s="225">
        <f>'[1]Table 5'!E74*P74</f>
        <v>40256.714370581903</v>
      </c>
      <c r="D74" s="192">
        <f ca="1">IFERROR(G74*IF(AND(C74&lt;0,OR(_xlfn.SINGLE(Shape_Annually)="No",AND(_xlfn.SINGLE(Shape_Annually)="Yes",_xlfn.SINGLE(Shape_Start)&gt;YEAR(B74)))),'MWH-Split'!T67,'MWH-Split'!S67)*'MWH-Split'!U67,"")</f>
        <v>53306.49602755357</v>
      </c>
      <c r="E74" s="226">
        <f ca="1">IFERROR(H74*IF(AND(C74&lt;0,OR(_xlfn.SINGLE(Shape_Annually)="No",AND(_xlfn.SINGLE(Shape_Annually)="Yes",_xlfn.SINGLE(Shape_Start)&gt;YEAR(B74)))),'MWH-Split'!S67,'MWH-Split'!T67)*'MWH-Split'!U67,"")</f>
        <v>10441.993447768722</v>
      </c>
      <c r="F74" s="192">
        <f>'[1]Table 5'!F74*P74</f>
        <v>1537.86672174</v>
      </c>
      <c r="G74" s="192">
        <f>IF('MWH-Split'!N67&lt;&gt;0,'MWH-Split'!N67*P74,"")</f>
        <v>1271.5105385814916</v>
      </c>
      <c r="H74" s="226">
        <f ca="1">IF('MWH-Split'!O67&lt;&gt;0,'MWH-Split'!O67*P74,"")</f>
        <v>266.35618315850843</v>
      </c>
      <c r="I74" s="227">
        <f t="shared" ca="1" si="10"/>
        <v>41.45</v>
      </c>
      <c r="J74" s="227">
        <f t="shared" ca="1" si="17"/>
        <v>41.92</v>
      </c>
      <c r="K74" s="228">
        <f t="shared" ca="1" si="18"/>
        <v>39.200000000000003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hidden="1" outlineLevel="1">
      <c r="B75" s="230">
        <f t="shared" si="6"/>
        <v>47908</v>
      </c>
      <c r="C75" s="225">
        <f>'[1]Table 5'!E75*P75</f>
        <v>15825.625279772794</v>
      </c>
      <c r="D75" s="192">
        <f ca="1">IFERROR(G75*IF(AND(C75&lt;0,OR(_xlfn.SINGLE(Shape_Annually)="No",AND(_xlfn.SINGLE(Shape_Annually)="Yes",_xlfn.SINGLE(Shape_Start)&gt;YEAR(B75)))),'MWH-Split'!T68,'MWH-Split'!S68)*'MWH-Split'!U68,"")</f>
        <v>43174.234450451739</v>
      </c>
      <c r="E75" s="226">
        <f ca="1">IFERROR(H75*IF(AND(C75&lt;0,OR(_xlfn.SINGLE(Shape_Annually)="No",AND(_xlfn.SINGLE(Shape_Annually)="Yes",_xlfn.SINGLE(Shape_Start)&gt;YEAR(B75)))),'MWH-Split'!S68,'MWH-Split'!T68)*'MWH-Split'!U68,"")</f>
        <v>7036.1826062987684</v>
      </c>
      <c r="F75" s="192">
        <f>'[1]Table 5'!F75*P75</f>
        <v>1837.4834766500001</v>
      </c>
      <c r="G75" s="192">
        <f>IF('MWH-Split'!N68&lt;&gt;0,'MWH-Split'!N68*P75,"")</f>
        <v>1573.6774681778484</v>
      </c>
      <c r="H75" s="226">
        <f ca="1">IF('MWH-Split'!O68&lt;&gt;0,'MWH-Split'!O68*P75,"")</f>
        <v>263.80600847215169</v>
      </c>
      <c r="I75" s="227">
        <f t="shared" ca="1" si="10"/>
        <v>27.33</v>
      </c>
      <c r="J75" s="227">
        <f t="shared" ca="1" si="17"/>
        <v>27.44</v>
      </c>
      <c r="K75" s="228">
        <f t="shared" ca="1" si="18"/>
        <v>26.67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hidden="1" outlineLevel="1">
      <c r="B76" s="230">
        <f t="shared" si="6"/>
        <v>47939</v>
      </c>
      <c r="C76" s="225">
        <f>'[1]Table 5'!E76*P76</f>
        <v>35262.05993252006</v>
      </c>
      <c r="D76" s="192">
        <f ca="1">IFERROR(G76*IF(AND(C76&lt;0,OR(_xlfn.SINGLE(Shape_Annually)="No",AND(_xlfn.SINGLE(Shape_Annually)="Yes",_xlfn.SINGLE(Shape_Start)&gt;YEAR(B76)))),'MWH-Split'!T69,'MWH-Split'!S69)*'MWH-Split'!U69,"")</f>
        <v>46451.386318708312</v>
      </c>
      <c r="E76" s="226">
        <f ca="1">IFERROR(H76*IF(AND(C76&lt;0,OR(_xlfn.SINGLE(Shape_Annually)="No",AND(_xlfn.SINGLE(Shape_Annually)="Yes",_xlfn.SINGLE(Shape_Start)&gt;YEAR(B76)))),'MWH-Split'!S69,'MWH-Split'!T69)*'MWH-Split'!U69,"")</f>
        <v>8867.0805602473647</v>
      </c>
      <c r="F76" s="192">
        <f>'[1]Table 5'!F76*P76</f>
        <v>2389.0930015599997</v>
      </c>
      <c r="G76" s="192">
        <f>IF('MWH-Split'!N69&lt;&gt;0,'MWH-Split'!N69*P76,"")</f>
        <v>2016.896273905119</v>
      </c>
      <c r="H76" s="226">
        <f ca="1">IF('MWH-Split'!O69&lt;&gt;0,'MWH-Split'!O69*P76,"")</f>
        <v>372.19672765488076</v>
      </c>
      <c r="I76" s="227">
        <f t="shared" ca="1" si="10"/>
        <v>23.15</v>
      </c>
      <c r="J76" s="227">
        <f t="shared" ca="1" si="17"/>
        <v>23.03</v>
      </c>
      <c r="K76" s="228">
        <f t="shared" ca="1" si="18"/>
        <v>23.82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hidden="1" outlineLevel="1">
      <c r="B77" s="230">
        <f t="shared" si="6"/>
        <v>47969</v>
      </c>
      <c r="C77" s="225">
        <f>'[1]Table 5'!E77*P77</f>
        <v>64112.029277421243</v>
      </c>
      <c r="D77" s="192">
        <f ca="1">IFERROR(G77*IF(AND(C77&lt;0,OR(_xlfn.SINGLE(Shape_Annually)="No",AND(_xlfn.SINGLE(Shape_Annually)="Yes",_xlfn.SINGLE(Shape_Start)&gt;YEAR(B77)))),'MWH-Split'!T70,'MWH-Split'!S70)*'MWH-Split'!U70,"")</f>
        <v>65789.418294008137</v>
      </c>
      <c r="E77" s="226">
        <f ca="1">IFERROR(H77*IF(AND(C77&lt;0,OR(_xlfn.SINGLE(Shape_Annually)="No",AND(_xlfn.SINGLE(Shape_Annually)="Yes",_xlfn.SINGLE(Shape_Start)&gt;YEAR(B77)))),'MWH-Split'!S70,'MWH-Split'!T70)*'MWH-Split'!U70,"")</f>
        <v>16934.685043566747</v>
      </c>
      <c r="F77" s="192">
        <f>'[1]Table 5'!F77*P77</f>
        <v>2802.5920139599993</v>
      </c>
      <c r="G77" s="192">
        <f>IF('MWH-Split'!N70&lt;&gt;0,'MWH-Split'!N70*P77,"")</f>
        <v>2228.6071103411336</v>
      </c>
      <c r="H77" s="226">
        <f ca="1">IF('MWH-Split'!O70&lt;&gt;0,'MWH-Split'!O70*P77,"")</f>
        <v>573.9849036188657</v>
      </c>
      <c r="I77" s="227">
        <f t="shared" ref="I77:I140" ca="1" si="22">IFERROR(MAX(ROUND(IF(ISNUMBER(F77),SUM(D77:E77)/SUM(G77:H77),""),2),0),"")</f>
        <v>29.52</v>
      </c>
      <c r="J77" s="227">
        <f t="shared" ca="1" si="17"/>
        <v>29.52</v>
      </c>
      <c r="K77" s="228">
        <f t="shared" ca="1" si="18"/>
        <v>29.5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hidden="1" outlineLevel="1">
      <c r="B78" s="230">
        <f t="shared" ref="B78:B141" si="23">EDATE(B77,1)</f>
        <v>48000</v>
      </c>
      <c r="C78" s="225">
        <f>'[1]Table 5'!E78*P78</f>
        <v>113534.81354591349</v>
      </c>
      <c r="D78" s="192">
        <f ca="1">IFERROR(G78*IF(AND(C78&lt;0,OR(_xlfn.SINGLE(Shape_Annually)="No",AND(_xlfn.SINGLE(Shape_Annually)="Yes",_xlfn.SINGLE(Shape_Start)&gt;YEAR(B78)))),'MWH-Split'!T71,'MWH-Split'!S71)*'MWH-Split'!U71,"")</f>
        <v>90632.750919072001</v>
      </c>
      <c r="E78" s="226">
        <f ca="1">IFERROR(H78*IF(AND(C78&lt;0,OR(_xlfn.SINGLE(Shape_Annually)="No",AND(_xlfn.SINGLE(Shape_Annually)="Yes",_xlfn.SINGLE(Shape_Start)&gt;YEAR(B78)))),'MWH-Split'!S71,'MWH-Split'!T71)*'MWH-Split'!U71,"")</f>
        <v>22686.763255980863</v>
      </c>
      <c r="F78" s="192">
        <f>'[1]Table 5'!F78*P78</f>
        <v>3395.6918436300007</v>
      </c>
      <c r="G78" s="192">
        <f>IF('MWH-Split'!N71&lt;&gt;0,'MWH-Split'!N71*P78,"")</f>
        <v>2746.9562294194029</v>
      </c>
      <c r="H78" s="226">
        <f ca="1">IF('MWH-Split'!O71&lt;&gt;0,'MWH-Split'!O71*P78,"")</f>
        <v>648.73561421059776</v>
      </c>
      <c r="I78" s="227">
        <f t="shared" ca="1" si="22"/>
        <v>33.369999999999997</v>
      </c>
      <c r="J78" s="227">
        <f t="shared" ca="1" si="17"/>
        <v>32.99</v>
      </c>
      <c r="K78" s="228">
        <f t="shared" ca="1" si="18"/>
        <v>34.97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hidden="1" outlineLevel="1">
      <c r="B79" s="230">
        <f t="shared" si="23"/>
        <v>48030</v>
      </c>
      <c r="C79" s="225">
        <f>'[1]Table 5'!E79*P79</f>
        <v>229170.06144442712</v>
      </c>
      <c r="D79" s="192">
        <f ca="1">IFERROR(G79*IF(AND(C79&lt;0,OR(_xlfn.SINGLE(Shape_Annually)="No",AND(_xlfn.SINGLE(Shape_Annually)="Yes",_xlfn.SINGLE(Shape_Start)&gt;YEAR(B79)))),'MWH-Split'!T72,'MWH-Split'!S72)*'MWH-Split'!U72,"")</f>
        <v>130358.48926324224</v>
      </c>
      <c r="E79" s="226">
        <f ca="1">IFERROR(H79*IF(AND(C79&lt;0,OR(_xlfn.SINGLE(Shape_Annually)="No",AND(_xlfn.SINGLE(Shape_Annually)="Yes",_xlfn.SINGLE(Shape_Start)&gt;YEAR(B79)))),'MWH-Split'!S72,'MWH-Split'!T72)*'MWH-Split'!U72,"")</f>
        <v>37898.992610488145</v>
      </c>
      <c r="F79" s="192">
        <f>'[1]Table 5'!F79*P79</f>
        <v>3324.4778388699997</v>
      </c>
      <c r="G79" s="192">
        <f>IF('MWH-Split'!N72&lt;&gt;0,'MWH-Split'!N72*P79,"")</f>
        <v>2549.591732236805</v>
      </c>
      <c r="H79" s="226">
        <f ca="1">IF('MWH-Split'!O72&lt;&gt;0,'MWH-Split'!O72*P79,"")</f>
        <v>774.88610663319469</v>
      </c>
      <c r="I79" s="227">
        <f t="shared" ca="1" si="22"/>
        <v>50.61</v>
      </c>
      <c r="J79" s="227">
        <f t="shared" ca="1" si="17"/>
        <v>51.13</v>
      </c>
      <c r="K79" s="228">
        <f t="shared" ca="1" si="18"/>
        <v>48.91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hidden="1" outlineLevel="1">
      <c r="B80" s="230">
        <f t="shared" si="23"/>
        <v>48061</v>
      </c>
      <c r="C80" s="225">
        <f>'[1]Table 5'!E80*P80</f>
        <v>181900.72994527873</v>
      </c>
      <c r="D80" s="192">
        <f ca="1">IFERROR(G80*IF(AND(C80&lt;0,OR(_xlfn.SINGLE(Shape_Annually)="No",AND(_xlfn.SINGLE(Shape_Annually)="Yes",_xlfn.SINGLE(Shape_Start)&gt;YEAR(B80)))),'MWH-Split'!T73,'MWH-Split'!S73)*'MWH-Split'!U73,"")</f>
        <v>125732.13098959354</v>
      </c>
      <c r="E80" s="226">
        <f ca="1">IFERROR(H80*IF(AND(C80&lt;0,OR(_xlfn.SINGLE(Shape_Annually)="No",AND(_xlfn.SINGLE(Shape_Annually)="Yes",_xlfn.SINGLE(Shape_Start)&gt;YEAR(B80)))),'MWH-Split'!S73,'MWH-Split'!T73)*'MWH-Split'!U73,"")</f>
        <v>23910.060703512761</v>
      </c>
      <c r="F80" s="192">
        <f>'[1]Table 5'!F80*P80</f>
        <v>2873.2232350999993</v>
      </c>
      <c r="G80" s="192">
        <f>IF('MWH-Split'!N73&lt;&gt;0,'MWH-Split'!N73*P80,"")</f>
        <v>2417.9452573702306</v>
      </c>
      <c r="H80" s="226">
        <f ca="1">IF('MWH-Split'!O73&lt;&gt;0,'MWH-Split'!O73*P80,"")</f>
        <v>455.27797772976874</v>
      </c>
      <c r="I80" s="227">
        <f t="shared" ca="1" si="22"/>
        <v>52.08</v>
      </c>
      <c r="J80" s="227">
        <f t="shared" ca="1" si="17"/>
        <v>52</v>
      </c>
      <c r="K80" s="228">
        <f t="shared" ca="1" si="18"/>
        <v>52.52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hidden="1" outlineLevel="1">
      <c r="B81" s="230">
        <f t="shared" si="23"/>
        <v>48092</v>
      </c>
      <c r="C81" s="225">
        <f>'[1]Table 5'!E81*P81</f>
        <v>112260.75597418821</v>
      </c>
      <c r="D81" s="192">
        <f ca="1">IFERROR(G81*IF(AND(C81&lt;0,OR(_xlfn.SINGLE(Shape_Annually)="No",AND(_xlfn.SINGLE(Shape_Annually)="Yes",_xlfn.SINGLE(Shape_Start)&gt;YEAR(B81)))),'MWH-Split'!T74,'MWH-Split'!S74)*'MWH-Split'!U74,"")</f>
        <v>81659.034091334222</v>
      </c>
      <c r="E81" s="226">
        <f ca="1">IFERROR(H81*IF(AND(C81&lt;0,OR(_xlfn.SINGLE(Shape_Annually)="No",AND(_xlfn.SINGLE(Shape_Annually)="Yes",_xlfn.SINGLE(Shape_Start)&gt;YEAR(B81)))),'MWH-Split'!S74,'MWH-Split'!T74)*'MWH-Split'!U74,"")</f>
        <v>18897.416164580642</v>
      </c>
      <c r="F81" s="192">
        <f>'[1]Table 5'!F81*P81</f>
        <v>2453.0140712800003</v>
      </c>
      <c r="G81" s="192">
        <f>IF('MWH-Split'!N74&lt;&gt;0,'MWH-Split'!N74*P81,"")</f>
        <v>2015.3057862497731</v>
      </c>
      <c r="H81" s="226">
        <f ca="1">IF('MWH-Split'!O74&lt;&gt;0,'MWH-Split'!O74*P81,"")</f>
        <v>437.70828503022722</v>
      </c>
      <c r="I81" s="227">
        <f t="shared" ca="1" si="22"/>
        <v>40.99</v>
      </c>
      <c r="J81" s="227">
        <f t="shared" ca="1" si="17"/>
        <v>40.520000000000003</v>
      </c>
      <c r="K81" s="228">
        <f t="shared" ca="1" si="18"/>
        <v>43.17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hidden="1" outlineLevel="1">
      <c r="B82" s="230">
        <f t="shared" si="23"/>
        <v>48122</v>
      </c>
      <c r="C82" s="225">
        <f>'[1]Table 5'!E82*P82</f>
        <v>39272.920955656446</v>
      </c>
      <c r="D82" s="192">
        <f ca="1">IFERROR(G82*IF(AND(C82&lt;0,OR(_xlfn.SINGLE(Shape_Annually)="No",AND(_xlfn.SINGLE(Shape_Annually)="Yes",_xlfn.SINGLE(Shape_Start)&gt;YEAR(B82)))),'MWH-Split'!T75,'MWH-Split'!S75)*'MWH-Split'!U75,"")</f>
        <v>52548.84703105074</v>
      </c>
      <c r="E82" s="226">
        <f ca="1">IFERROR(H82*IF(AND(C82&lt;0,OR(_xlfn.SINGLE(Shape_Annually)="No",AND(_xlfn.SINGLE(Shape_Annually)="Yes",_xlfn.SINGLE(Shape_Start)&gt;YEAR(B82)))),'MWH-Split'!S75,'MWH-Split'!T75)*'MWH-Split'!U75,"")</f>
        <v>8807.8121512719008</v>
      </c>
      <c r="F82" s="192">
        <f>'[1]Table 5'!F82*P82</f>
        <v>1824.9549280200004</v>
      </c>
      <c r="G82" s="192">
        <f>IF('MWH-Split'!N75&lt;&gt;0,'MWH-Split'!N75*P82,"")</f>
        <v>1563.7804667787404</v>
      </c>
      <c r="H82" s="226">
        <f ca="1">IF('MWH-Split'!O75&lt;&gt;0,'MWH-Split'!O75*P82,"")</f>
        <v>261.17446124125991</v>
      </c>
      <c r="I82" s="227">
        <f t="shared" ca="1" si="22"/>
        <v>33.619999999999997</v>
      </c>
      <c r="J82" s="227">
        <f t="shared" ca="1" si="17"/>
        <v>33.6</v>
      </c>
      <c r="K82" s="228">
        <f t="shared" ca="1" si="18"/>
        <v>33.72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hidden="1" outlineLevel="1">
      <c r="B83" s="230">
        <f t="shared" si="23"/>
        <v>48153</v>
      </c>
      <c r="C83" s="225">
        <f>'[1]Table 5'!E83*P83</f>
        <v>54156.978126004105</v>
      </c>
      <c r="D83" s="192">
        <f ca="1">IFERROR(G83*IF(AND(C83&lt;0,OR(_xlfn.SINGLE(Shape_Annually)="No",AND(_xlfn.SINGLE(Shape_Annually)="Yes",_xlfn.SINGLE(Shape_Start)&gt;YEAR(B83)))),'MWH-Split'!T76,'MWH-Split'!S76)*'MWH-Split'!U76,"")</f>
        <v>46648.055784363147</v>
      </c>
      <c r="E83" s="226">
        <f ca="1">IFERROR(H83*IF(AND(C83&lt;0,OR(_xlfn.SINGLE(Shape_Annually)="No",AND(_xlfn.SINGLE(Shape_Annually)="Yes",_xlfn.SINGLE(Shape_Start)&gt;YEAR(B83)))),'MWH-Split'!S76,'MWH-Split'!T76)*'MWH-Split'!U76,"")</f>
        <v>9682.6467104281146</v>
      </c>
      <c r="F83" s="192">
        <f>'[1]Table 5'!F83*P83</f>
        <v>1461.0289814299997</v>
      </c>
      <c r="G83" s="192">
        <f>IF('MWH-Split'!N76&lt;&gt;0,'MWH-Split'!N76*P83,"")</f>
        <v>1210.566870327714</v>
      </c>
      <c r="H83" s="226">
        <f ca="1">IF('MWH-Split'!O76&lt;&gt;0,'MWH-Split'!O76*P83,"")</f>
        <v>250.46211110228569</v>
      </c>
      <c r="I83" s="227">
        <f t="shared" ca="1" si="22"/>
        <v>38.56</v>
      </c>
      <c r="J83" s="227">
        <f t="shared" ca="1" si="17"/>
        <v>38.53</v>
      </c>
      <c r="K83" s="228">
        <f t="shared" ca="1" si="18"/>
        <v>38.659999999999997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hidden="1" outlineLevel="1">
      <c r="B84" s="241">
        <f t="shared" si="23"/>
        <v>48183</v>
      </c>
      <c r="C84" s="235">
        <f>'[1]Table 5'!E84*P84</f>
        <v>47740.720790897227</v>
      </c>
      <c r="D84" s="236">
        <f ca="1">IFERROR(G84*IF(AND(C84&lt;0,OR(_xlfn.SINGLE(Shape_Annually)="No",AND(_xlfn.SINGLE(Shape_Annually)="Yes",_xlfn.SINGLE(Shape_Start)&gt;YEAR(B84)))),'MWH-Split'!T77,'MWH-Split'!S77)*'MWH-Split'!U77,"")</f>
        <v>31754.613971628973</v>
      </c>
      <c r="E84" s="237">
        <f ca="1">IFERROR(H84*IF(AND(C84&lt;0,OR(_xlfn.SINGLE(Shape_Annually)="No",AND(_xlfn.SINGLE(Shape_Annually)="Yes",_xlfn.SINGLE(Shape_Start)&gt;YEAR(B84)))),'MWH-Split'!S77,'MWH-Split'!T77)*'MWH-Split'!U77,"")</f>
        <v>6744.0486642736614</v>
      </c>
      <c r="F84" s="236">
        <f>'[1]Table 5'!F84*P84</f>
        <v>925.41455048366663</v>
      </c>
      <c r="G84" s="236">
        <f>IF('MWH-Split'!N77&lt;&gt;0,'MWH-Split'!N77*P84,"")</f>
        <v>767.62497275142834</v>
      </c>
      <c r="H84" s="237">
        <f ca="1">IF('MWH-Split'!O77&lt;&gt;0,'MWH-Split'!O77*P84,"")</f>
        <v>157.78957773223829</v>
      </c>
      <c r="I84" s="238">
        <f t="shared" ca="1" si="22"/>
        <v>41.6</v>
      </c>
      <c r="J84" s="238">
        <f t="shared" ca="1" si="17"/>
        <v>41.37</v>
      </c>
      <c r="K84" s="239">
        <f t="shared" ca="1" si="18"/>
        <v>42.74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hidden="1" outlineLevel="1">
      <c r="B85" s="243">
        <f t="shared" si="23"/>
        <v>48214</v>
      </c>
      <c r="C85" s="244">
        <f>'[1]Table 5'!E85*P85</f>
        <v>40613.610858941684</v>
      </c>
      <c r="D85" s="245">
        <f ca="1">IFERROR(G85*IF(AND(C85&lt;0,OR(_xlfn.SINGLE(Shape_Annually)="No",AND(_xlfn.SINGLE(Shape_Annually)="Yes",_xlfn.SINGLE(Shape_Start)&gt;YEAR(B85)))),'MWH-Split'!T78,'MWH-Split'!S78)*'MWH-Split'!U78,"")</f>
        <v>29697.569327851172</v>
      </c>
      <c r="E85" s="246">
        <f ca="1">IFERROR(H85*IF(AND(C85&lt;0,OR(_xlfn.SINGLE(Shape_Annually)="No",AND(_xlfn.SINGLE(Shape_Annually)="Yes",_xlfn.SINGLE(Shape_Start)&gt;YEAR(B85)))),'MWH-Split'!S78,'MWH-Split'!T78)*'MWH-Split'!U78,"")</f>
        <v>5952.7936423939891</v>
      </c>
      <c r="F85" s="245">
        <f>'[1]Table 5'!F85*P85</f>
        <v>966.07474487000013</v>
      </c>
      <c r="G85" s="245">
        <f>IF('MWH-Split'!N78&lt;&gt;0,'MWH-Split'!N78*P85,"")</f>
        <v>801.35232293364072</v>
      </c>
      <c r="H85" s="246">
        <f ca="1">IF('MWH-Split'!O78&lt;&gt;0,'MWH-Split'!O78*P85,"")</f>
        <v>164.72242193635941</v>
      </c>
      <c r="I85" s="247">
        <f t="shared" ca="1" si="22"/>
        <v>36.9</v>
      </c>
      <c r="J85" s="247">
        <f t="shared" ca="1" si="17"/>
        <v>37.06</v>
      </c>
      <c r="K85" s="248">
        <f t="shared" ca="1" si="18"/>
        <v>36.14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hidden="1" outlineLevel="1">
      <c r="B86" s="230">
        <f t="shared" si="23"/>
        <v>48245</v>
      </c>
      <c r="C86" s="225">
        <f>'[1]Table 5'!E86*P86</f>
        <v>44321.198368168552</v>
      </c>
      <c r="D86" s="192">
        <f ca="1">IFERROR(G86*IF(AND(C86&lt;0,OR(_xlfn.SINGLE(Shape_Annually)="No",AND(_xlfn.SINGLE(Shape_Annually)="Yes",_xlfn.SINGLE(Shape_Start)&gt;YEAR(B86)))),'MWH-Split'!T79,'MWH-Split'!S79)*'MWH-Split'!U79,"")</f>
        <v>53888.842799167491</v>
      </c>
      <c r="E86" s="226">
        <f ca="1">IFERROR(H86*IF(AND(C86&lt;0,OR(_xlfn.SINGLE(Shape_Annually)="No",AND(_xlfn.SINGLE(Shape_Annually)="Yes",_xlfn.SINGLE(Shape_Start)&gt;YEAR(B86)))),'MWH-Split'!S79,'MWH-Split'!T79)*'MWH-Split'!U79,"")</f>
        <v>11212.87212976929</v>
      </c>
      <c r="F86" s="192">
        <f>'[1]Table 5'!F86*P86</f>
        <v>1649.7693865700003</v>
      </c>
      <c r="G86" s="192">
        <f>IF('MWH-Split'!N79&lt;&gt;0,'MWH-Split'!N79*P86,"")</f>
        <v>1364.031831626776</v>
      </c>
      <c r="H86" s="226">
        <f ca="1">IF('MWH-Split'!O79&lt;&gt;0,'MWH-Split'!O79*P86,"")</f>
        <v>285.73755494322427</v>
      </c>
      <c r="I86" s="227">
        <f t="shared" ca="1" si="22"/>
        <v>39.46</v>
      </c>
      <c r="J86" s="227">
        <f t="shared" ca="1" si="17"/>
        <v>39.51</v>
      </c>
      <c r="K86" s="228">
        <f t="shared" ca="1" si="18"/>
        <v>39.24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hidden="1" outlineLevel="1">
      <c r="B87" s="230">
        <f t="shared" si="23"/>
        <v>48274</v>
      </c>
      <c r="C87" s="225">
        <f>'[1]Table 5'!E87*P87</f>
        <v>23263.682497698028</v>
      </c>
      <c r="D87" s="192">
        <f ca="1">IFERROR(G87*IF(AND(C87&lt;0,OR(_xlfn.SINGLE(Shape_Annually)="No",AND(_xlfn.SINGLE(Shape_Annually)="Yes",_xlfn.SINGLE(Shape_Start)&gt;YEAR(B87)))),'MWH-Split'!T80,'MWH-Split'!S80)*'MWH-Split'!U80,"")</f>
        <v>42050.045960762116</v>
      </c>
      <c r="E87" s="226">
        <f ca="1">IFERROR(H87*IF(AND(C87&lt;0,OR(_xlfn.SINGLE(Shape_Annually)="No",AND(_xlfn.SINGLE(Shape_Annually)="Yes",_xlfn.SINGLE(Shape_Start)&gt;YEAR(B87)))),'MWH-Split'!S80,'MWH-Split'!T80)*'MWH-Split'!U80,"")</f>
        <v>7475.0632963730168</v>
      </c>
      <c r="F87" s="192">
        <f>'[1]Table 5'!F87*P87</f>
        <v>1838.4372410000001</v>
      </c>
      <c r="G87" s="192">
        <f>IF('MWH-Split'!N80&lt;&gt;0,'MWH-Split'!N80*P87,"")</f>
        <v>1574.4943013557354</v>
      </c>
      <c r="H87" s="226">
        <f ca="1">IF('MWH-Split'!O80&lt;&gt;0,'MWH-Split'!O80*P87,"")</f>
        <v>263.9429396442647</v>
      </c>
      <c r="I87" s="227">
        <f t="shared" ca="1" si="22"/>
        <v>26.94</v>
      </c>
      <c r="J87" s="227">
        <f t="shared" ca="1" si="17"/>
        <v>26.71</v>
      </c>
      <c r="K87" s="228">
        <f t="shared" ca="1" si="18"/>
        <v>28.32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hidden="1" outlineLevel="1">
      <c r="B88" s="230">
        <f t="shared" si="23"/>
        <v>48305</v>
      </c>
      <c r="C88" s="225">
        <f>'[1]Table 5'!E88*P88</f>
        <v>39262.000865532173</v>
      </c>
      <c r="D88" s="192">
        <f ca="1">IFERROR(G88*IF(AND(C88&lt;0,OR(_xlfn.SINGLE(Shape_Annually)="No",AND(_xlfn.SINGLE(Shape_Annually)="Yes",_xlfn.SINGLE(Shape_Start)&gt;YEAR(B88)))),'MWH-Split'!T81,'MWH-Split'!S81)*'MWH-Split'!U81,"")</f>
        <v>43419.857608085433</v>
      </c>
      <c r="E88" s="226">
        <f ca="1">IFERROR(H88*IF(AND(C88&lt;0,OR(_xlfn.SINGLE(Shape_Annually)="No",AND(_xlfn.SINGLE(Shape_Annually)="Yes",_xlfn.SINGLE(Shape_Start)&gt;YEAR(B88)))),'MWH-Split'!S81,'MWH-Split'!T81)*'MWH-Split'!U81,"")</f>
        <v>8389.9791485761598</v>
      </c>
      <c r="F88" s="192">
        <f>'[1]Table 5'!F88*P88</f>
        <v>2366.7998099500001</v>
      </c>
      <c r="G88" s="192">
        <f>IF('MWH-Split'!N81&lt;&gt;0,'MWH-Split'!N81*P88,"")</f>
        <v>1998.0761379529806</v>
      </c>
      <c r="H88" s="226">
        <f ca="1">IF('MWH-Split'!O81&lt;&gt;0,'MWH-Split'!O81*P88,"")</f>
        <v>368.72367199701944</v>
      </c>
      <c r="I88" s="227">
        <f t="shared" ca="1" si="22"/>
        <v>21.89</v>
      </c>
      <c r="J88" s="227">
        <f t="shared" ca="1" si="17"/>
        <v>21.73</v>
      </c>
      <c r="K88" s="228">
        <f t="shared" ca="1" si="18"/>
        <v>22.75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hidden="1" outlineLevel="1">
      <c r="B89" s="230">
        <f t="shared" si="23"/>
        <v>48335</v>
      </c>
      <c r="C89" s="225">
        <f>'[1]Table 5'!E89*P89</f>
        <v>54347.150244182558</v>
      </c>
      <c r="D89" s="192">
        <f ca="1">IFERROR(G89*IF(AND(C89&lt;0,OR(_xlfn.SINGLE(Shape_Annually)="No",AND(_xlfn.SINGLE(Shape_Annually)="Yes",_xlfn.SINGLE(Shape_Start)&gt;YEAR(B89)))),'MWH-Split'!T82,'MWH-Split'!S82)*'MWH-Split'!U82,"")</f>
        <v>51738.591418224023</v>
      </c>
      <c r="E89" s="226">
        <f ca="1">IFERROR(H89*IF(AND(C89&lt;0,OR(_xlfn.SINGLE(Shape_Annually)="No",AND(_xlfn.SINGLE(Shape_Annually)="Yes",_xlfn.SINGLE(Shape_Start)&gt;YEAR(B89)))),'MWH-Split'!S82,'MWH-Split'!T82)*'MWH-Split'!U82,"")</f>
        <v>14126.928595916217</v>
      </c>
      <c r="F89" s="192">
        <f>'[1]Table 5'!F89*P89</f>
        <v>2874.01970575</v>
      </c>
      <c r="G89" s="192">
        <f>IF('MWH-Split'!N82&lt;&gt;0,'MWH-Split'!N82*P89,"")</f>
        <v>2285.4060525366212</v>
      </c>
      <c r="H89" s="226">
        <f ca="1">IF('MWH-Split'!O82&lt;&gt;0,'MWH-Split'!O82*P89,"")</f>
        <v>588.61365321337871</v>
      </c>
      <c r="I89" s="227">
        <f t="shared" ca="1" si="22"/>
        <v>22.92</v>
      </c>
      <c r="J89" s="227">
        <f t="shared" ca="1" si="17"/>
        <v>22.64</v>
      </c>
      <c r="K89" s="228">
        <f t="shared" ca="1" si="18"/>
        <v>24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hidden="1" outlineLevel="1">
      <c r="B90" s="230">
        <f t="shared" si="23"/>
        <v>48366</v>
      </c>
      <c r="C90" s="225">
        <f>'[1]Table 5'!E90*P90</f>
        <v>111486.95865825721</v>
      </c>
      <c r="D90" s="192">
        <f ca="1">IFERROR(G90*IF(AND(C90&lt;0,OR(_xlfn.SINGLE(Shape_Annually)="No",AND(_xlfn.SINGLE(Shape_Annually)="Yes",_xlfn.SINGLE(Shape_Start)&gt;YEAR(B90)))),'MWH-Split'!T83,'MWH-Split'!S83)*'MWH-Split'!U83,"")</f>
        <v>86084.328441797494</v>
      </c>
      <c r="E90" s="226">
        <f ca="1">IFERROR(H90*IF(AND(C90&lt;0,OR(_xlfn.SINGLE(Shape_Annually)="No",AND(_xlfn.SINGLE(Shape_Annually)="Yes",_xlfn.SINGLE(Shape_Start)&gt;YEAR(B90)))),'MWH-Split'!S83,'MWH-Split'!T83)*'MWH-Split'!U83,"")</f>
        <v>20645.083288338366</v>
      </c>
      <c r="F90" s="192">
        <f>'[1]Table 5'!F90*P90</f>
        <v>3384.1173962599996</v>
      </c>
      <c r="G90" s="192">
        <f>IF('MWH-Split'!N83&lt;&gt;0,'MWH-Split'!N83*P90,"")</f>
        <v>2737.5930416599613</v>
      </c>
      <c r="H90" s="226">
        <f ca="1">IF('MWH-Split'!O83&lt;&gt;0,'MWH-Split'!O83*P90,"")</f>
        <v>646.52435460003835</v>
      </c>
      <c r="I90" s="227">
        <f t="shared" ca="1" si="22"/>
        <v>31.54</v>
      </c>
      <c r="J90" s="227">
        <f t="shared" ref="J90:J153" ca="1" si="26">ROUND(IF(ISNUMBER(G90),D90/G90,""),2)</f>
        <v>31.45</v>
      </c>
      <c r="K90" s="228">
        <f t="shared" ref="K90:K153" ca="1" si="27">ROUND(IF(ISNUMBER(H90),E90/H90,""),2)</f>
        <v>31.93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hidden="1" outlineLevel="1">
      <c r="B91" s="230">
        <f t="shared" si="23"/>
        <v>48396</v>
      </c>
      <c r="C91" s="225">
        <f>'[1]Table 5'!E91*P91</f>
        <v>205753.40684971889</v>
      </c>
      <c r="D91" s="192">
        <f ca="1">IFERROR(G91*IF(AND(C91&lt;0,OR(_xlfn.SINGLE(Shape_Annually)="No",AND(_xlfn.SINGLE(Shape_Annually)="Yes",_xlfn.SINGLE(Shape_Start)&gt;YEAR(B91)))),'MWH-Split'!T84,'MWH-Split'!S84)*'MWH-Split'!U84,"")</f>
        <v>116548.19737187502</v>
      </c>
      <c r="E91" s="226">
        <f ca="1">IFERROR(H91*IF(AND(C91&lt;0,OR(_xlfn.SINGLE(Shape_Annually)="No",AND(_xlfn.SINGLE(Shape_Annually)="Yes",_xlfn.SINGLE(Shape_Start)&gt;YEAR(B91)))),'MWH-Split'!S84,'MWH-Split'!T84)*'MWH-Split'!U84,"")</f>
        <v>37276.508208530337</v>
      </c>
      <c r="F91" s="192">
        <f>'[1]Table 5'!F91*P91</f>
        <v>3196.1606793200008</v>
      </c>
      <c r="G91" s="192">
        <f>IF('MWH-Split'!N84&lt;&gt;0,'MWH-Split'!N84*P91,"")</f>
        <v>2451.1833851371025</v>
      </c>
      <c r="H91" s="226">
        <f ca="1">IF('MWH-Split'!O84&lt;&gt;0,'MWH-Split'!O84*P91,"")</f>
        <v>744.97729418289828</v>
      </c>
      <c r="I91" s="227">
        <f t="shared" ca="1" si="22"/>
        <v>48.13</v>
      </c>
      <c r="J91" s="227">
        <f t="shared" ca="1" si="26"/>
        <v>47.55</v>
      </c>
      <c r="K91" s="228">
        <f t="shared" ca="1" si="27"/>
        <v>50.04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hidden="1" outlineLevel="1">
      <c r="B92" s="230">
        <f t="shared" si="23"/>
        <v>48427</v>
      </c>
      <c r="C92" s="225">
        <f>'[1]Table 5'!E92*P92</f>
        <v>187002.48830069904</v>
      </c>
      <c r="D92" s="192">
        <f ca="1">IFERROR(G92*IF(AND(C92&lt;0,OR(_xlfn.SINGLE(Shape_Annually)="No",AND(_xlfn.SINGLE(Shape_Annually)="Yes",_xlfn.SINGLE(Shape_Start)&gt;YEAR(B92)))),'MWH-Split'!T85,'MWH-Split'!S85)*'MWH-Split'!U85,"")</f>
        <v>133755.97541027117</v>
      </c>
      <c r="E92" s="226">
        <f ca="1">IFERROR(H92*IF(AND(C92&lt;0,OR(_xlfn.SINGLE(Shape_Annually)="No",AND(_xlfn.SINGLE(Shape_Annually)="Yes",_xlfn.SINGLE(Shape_Start)&gt;YEAR(B92)))),'MWH-Split'!S85,'MWH-Split'!T85)*'MWH-Split'!U85,"")</f>
        <v>23625.557161206038</v>
      </c>
      <c r="F92" s="192">
        <f>'[1]Table 5'!F92*P92</f>
        <v>2873.8599591400002</v>
      </c>
      <c r="G92" s="192">
        <f>IF('MWH-Split'!N85&lt;&gt;0,'MWH-Split'!N85*P92,"")</f>
        <v>2418.4810889944379</v>
      </c>
      <c r="H92" s="226">
        <f ca="1">IF('MWH-Split'!O85&lt;&gt;0,'MWH-Split'!O85*P92,"")</f>
        <v>455.37887014556236</v>
      </c>
      <c r="I92" s="227">
        <f t="shared" ca="1" si="22"/>
        <v>54.76</v>
      </c>
      <c r="J92" s="227">
        <f t="shared" ca="1" si="26"/>
        <v>55.31</v>
      </c>
      <c r="K92" s="228">
        <f t="shared" ca="1" si="27"/>
        <v>51.88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hidden="1" outlineLevel="1">
      <c r="B93" s="230">
        <f t="shared" si="23"/>
        <v>48458</v>
      </c>
      <c r="C93" s="225">
        <f>'[1]Table 5'!E93*P93</f>
        <v>110764.94580811413</v>
      </c>
      <c r="D93" s="192">
        <f ca="1">IFERROR(G93*IF(AND(C93&lt;0,OR(_xlfn.SINGLE(Shape_Annually)="No",AND(_xlfn.SINGLE(Shape_Annually)="Yes",_xlfn.SINGLE(Shape_Start)&gt;YEAR(B93)))),'MWH-Split'!T86,'MWH-Split'!S86)*'MWH-Split'!U86,"")</f>
        <v>84583.746407781684</v>
      </c>
      <c r="E93" s="226">
        <f ca="1">IFERROR(H93*IF(AND(C93&lt;0,OR(_xlfn.SINGLE(Shape_Annually)="No",AND(_xlfn.SINGLE(Shape_Annually)="Yes",_xlfn.SINGLE(Shape_Start)&gt;YEAR(B93)))),'MWH-Split'!S86,'MWH-Split'!T86)*'MWH-Split'!U86,"")</f>
        <v>18726.873574846504</v>
      </c>
      <c r="F93" s="192">
        <f>'[1]Table 5'!F93*P93</f>
        <v>2423.0580799500003</v>
      </c>
      <c r="G93" s="192">
        <f>IF('MWH-Split'!N86&lt;&gt;0,'MWH-Split'!N86*P93,"")</f>
        <v>1990.6950498634567</v>
      </c>
      <c r="H93" s="226">
        <f ca="1">IF('MWH-Split'!O86&lt;&gt;0,'MWH-Split'!O86*P93,"")</f>
        <v>432.36303008654363</v>
      </c>
      <c r="I93" s="227">
        <f t="shared" ca="1" si="22"/>
        <v>42.64</v>
      </c>
      <c r="J93" s="227">
        <f t="shared" ca="1" si="26"/>
        <v>42.49</v>
      </c>
      <c r="K93" s="228">
        <f t="shared" ca="1" si="27"/>
        <v>43.31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hidden="1" outlineLevel="1">
      <c r="B94" s="230">
        <f t="shared" si="23"/>
        <v>48488</v>
      </c>
      <c r="C94" s="225">
        <f>'[1]Table 5'!E94*P94</f>
        <v>38331.857230165042</v>
      </c>
      <c r="D94" s="192">
        <f ca="1">IFERROR(G94*IF(AND(C94&lt;0,OR(_xlfn.SINGLE(Shape_Annually)="No",AND(_xlfn.SINGLE(Shape_Annually)="Yes",_xlfn.SINGLE(Shape_Start)&gt;YEAR(B94)))),'MWH-Split'!T87,'MWH-Split'!S87)*'MWH-Split'!U87,"")</f>
        <v>54705.726714052566</v>
      </c>
      <c r="E94" s="226">
        <f ca="1">IFERROR(H94*IF(AND(C94&lt;0,OR(_xlfn.SINGLE(Shape_Annually)="No",AND(_xlfn.SINGLE(Shape_Annually)="Yes",_xlfn.SINGLE(Shape_Start)&gt;YEAR(B94)))),'MWH-Split'!S87,'MWH-Split'!T87)*'MWH-Split'!U87,"")</f>
        <v>9730.5088160310515</v>
      </c>
      <c r="F94" s="192">
        <f>'[1]Table 5'!F94*P94</f>
        <v>1820.63748543</v>
      </c>
      <c r="G94" s="192">
        <f>IF('MWH-Split'!N87&lt;&gt;0,'MWH-Split'!N87*P94,"")</f>
        <v>1560.0809056087523</v>
      </c>
      <c r="H94" s="226">
        <f ca="1">IF('MWH-Split'!O87&lt;&gt;0,'MWH-Split'!O87*P94,"")</f>
        <v>260.55657982124762</v>
      </c>
      <c r="I94" s="227">
        <f t="shared" ca="1" si="22"/>
        <v>35.39</v>
      </c>
      <c r="J94" s="227">
        <f t="shared" ca="1" si="26"/>
        <v>35.07</v>
      </c>
      <c r="K94" s="228">
        <f t="shared" ca="1" si="27"/>
        <v>37.35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hidden="1" outlineLevel="1">
      <c r="B95" s="230">
        <f t="shared" si="23"/>
        <v>48519</v>
      </c>
      <c r="C95" s="225">
        <f>'[1]Table 5'!E95*P95</f>
        <v>55911.122864446952</v>
      </c>
      <c r="D95" s="192">
        <f ca="1">IFERROR(G95*IF(AND(C95&lt;0,OR(_xlfn.SINGLE(Shape_Annually)="No",AND(_xlfn.SINGLE(Shape_Annually)="Yes",_xlfn.SINGLE(Shape_Start)&gt;YEAR(B95)))),'MWH-Split'!T88,'MWH-Split'!S88)*'MWH-Split'!U88,"")</f>
        <v>44869.976157367368</v>
      </c>
      <c r="E95" s="226">
        <f ca="1">IFERROR(H95*IF(AND(C95&lt;0,OR(_xlfn.SINGLE(Shape_Annually)="No",AND(_xlfn.SINGLE(Shape_Annually)="Yes",_xlfn.SINGLE(Shape_Start)&gt;YEAR(B95)))),'MWH-Split'!S88,'MWH-Split'!T88)*'MWH-Split'!U88,"")</f>
        <v>9977.5879341445816</v>
      </c>
      <c r="F95" s="192">
        <f>'[1]Table 5'!F95*P95</f>
        <v>1375.8024703700003</v>
      </c>
      <c r="G95" s="192">
        <f>IF('MWH-Split'!N88&lt;&gt;0,'MWH-Split'!N88*P95,"")</f>
        <v>1139.9506183065714</v>
      </c>
      <c r="H95" s="226">
        <f ca="1">IF('MWH-Split'!O88&lt;&gt;0,'MWH-Split'!O88*P95,"")</f>
        <v>235.85185206342885</v>
      </c>
      <c r="I95" s="227">
        <f t="shared" ca="1" si="22"/>
        <v>39.869999999999997</v>
      </c>
      <c r="J95" s="227">
        <f t="shared" ca="1" si="26"/>
        <v>39.36</v>
      </c>
      <c r="K95" s="228">
        <f t="shared" ca="1" si="27"/>
        <v>42.3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hidden="1" outlineLevel="1">
      <c r="B96" s="241">
        <f t="shared" si="23"/>
        <v>48549</v>
      </c>
      <c r="C96" s="235">
        <f>'[1]Table 5'!E96*P96</f>
        <v>35908.764893189073</v>
      </c>
      <c r="D96" s="236">
        <f ca="1">IFERROR(G96*IF(AND(C96&lt;0,OR(_xlfn.SINGLE(Shape_Annually)="No",AND(_xlfn.SINGLE(Shape_Annually)="Yes",_xlfn.SINGLE(Shape_Start)&gt;YEAR(B96)))),'MWH-Split'!T89,'MWH-Split'!S89)*'MWH-Split'!U89,"")</f>
        <v>32242.005478858882</v>
      </c>
      <c r="E96" s="237">
        <f ca="1">IFERROR(H96*IF(AND(C96&lt;0,OR(_xlfn.SINGLE(Shape_Annually)="No",AND(_xlfn.SINGLE(Shape_Annually)="Yes",_xlfn.SINGLE(Shape_Start)&gt;YEAR(B96)))),'MWH-Split'!S89,'MWH-Split'!T89)*'MWH-Split'!U89,"")</f>
        <v>6242.568546893348</v>
      </c>
      <c r="F96" s="236">
        <f>'[1]Table 5'!F96*P96</f>
        <v>932.75202994931055</v>
      </c>
      <c r="G96" s="236">
        <f>IF('MWH-Split'!N89&lt;&gt;0,'MWH-Split'!N89*P96,"")</f>
        <v>773.71136124827592</v>
      </c>
      <c r="H96" s="237">
        <f ca="1">IF('MWH-Split'!O89&lt;&gt;0,'MWH-Split'!O89*P96,"")</f>
        <v>159.04066870103463</v>
      </c>
      <c r="I96" s="238">
        <f t="shared" ca="1" si="22"/>
        <v>41.26</v>
      </c>
      <c r="J96" s="238">
        <f t="shared" ca="1" si="26"/>
        <v>41.67</v>
      </c>
      <c r="K96" s="239">
        <f t="shared" ca="1" si="27"/>
        <v>39.25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hidden="1" outlineLevel="1">
      <c r="B97" s="243">
        <f t="shared" si="23"/>
        <v>48580</v>
      </c>
      <c r="C97" s="244">
        <f>'[1]Table 5'!E97*P97</f>
        <v>38563.653586628789</v>
      </c>
      <c r="D97" s="245">
        <f ca="1">IFERROR(G97*IF(AND(C97&lt;0,OR(_xlfn.SINGLE(Shape_Annually)="No",AND(_xlfn.SINGLE(Shape_Annually)="Yes",_xlfn.SINGLE(Shape_Start)&gt;YEAR(B97)))),'MWH-Split'!T90,'MWH-Split'!S90)*'MWH-Split'!U90,"")</f>
        <v>30377.242766284035</v>
      </c>
      <c r="E97" s="246">
        <f ca="1">IFERROR(H97*IF(AND(C97&lt;0,OR(_xlfn.SINGLE(Shape_Annually)="No",AND(_xlfn.SINGLE(Shape_Annually)="Yes",_xlfn.SINGLE(Shape_Start)&gt;YEAR(B97)))),'MWH-Split'!S90,'MWH-Split'!T90)*'MWH-Split'!U90,"")</f>
        <v>5706.509794253584</v>
      </c>
      <c r="F97" s="245">
        <f>'[1]Table 5'!F97*P97</f>
        <v>973.52555175000009</v>
      </c>
      <c r="G97" s="245">
        <f>IF('MWH-Split'!N90&lt;&gt;0,'MWH-Split'!N90*P97,"")</f>
        <v>807.53271573732718</v>
      </c>
      <c r="H97" s="246">
        <f ca="1">IF('MWH-Split'!O90&lt;&gt;0,'MWH-Split'!O90*P97,"")</f>
        <v>165.99283601267291</v>
      </c>
      <c r="I97" s="247">
        <f t="shared" ca="1" si="22"/>
        <v>37.07</v>
      </c>
      <c r="J97" s="247">
        <f t="shared" ca="1" si="26"/>
        <v>37.619999999999997</v>
      </c>
      <c r="K97" s="248">
        <f t="shared" ca="1" si="27"/>
        <v>34.380000000000003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hidden="1" outlineLevel="1">
      <c r="B98" s="230">
        <f t="shared" si="23"/>
        <v>48611</v>
      </c>
      <c r="C98" s="225">
        <f>'[1]Table 5'!E98*P98</f>
        <v>56786.561619228451</v>
      </c>
      <c r="D98" s="192">
        <f ca="1">IFERROR(G98*IF(AND(C98&lt;0,OR(_xlfn.SINGLE(Shape_Annually)="No",AND(_xlfn.SINGLE(Shape_Annually)="Yes",_xlfn.SINGLE(Shape_Start)&gt;YEAR(B98)))),'MWH-Split'!T91,'MWH-Split'!S91)*'MWH-Split'!U91,"")</f>
        <v>55882.146543343246</v>
      </c>
      <c r="E98" s="226">
        <f ca="1">IFERROR(H98*IF(AND(C98&lt;0,OR(_xlfn.SINGLE(Shape_Annually)="No",AND(_xlfn.SINGLE(Shape_Annually)="Yes",_xlfn.SINGLE(Shape_Start)&gt;YEAR(B98)))),'MWH-Split'!S91,'MWH-Split'!T91)*'MWH-Split'!U91,"")</f>
        <v>10801.694661395022</v>
      </c>
      <c r="F98" s="192">
        <f>'[1]Table 5'!F98*P98</f>
        <v>1587.0061800300005</v>
      </c>
      <c r="G98" s="192">
        <f>IF('MWH-Split'!N91&lt;&gt;0,'MWH-Split'!N91*P98,"")</f>
        <v>1312.1391172435146</v>
      </c>
      <c r="H98" s="226">
        <f ca="1">IF('MWH-Split'!O91&lt;&gt;0,'MWH-Split'!O91*P98,"")</f>
        <v>274.8670627864858</v>
      </c>
      <c r="I98" s="227">
        <f t="shared" ca="1" si="22"/>
        <v>42.02</v>
      </c>
      <c r="J98" s="227">
        <f t="shared" ca="1" si="26"/>
        <v>42.59</v>
      </c>
      <c r="K98" s="228">
        <f t="shared" ca="1" si="27"/>
        <v>39.299999999999997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hidden="1" outlineLevel="1">
      <c r="B99" s="230">
        <f t="shared" si="23"/>
        <v>48639</v>
      </c>
      <c r="C99" s="225">
        <f>'[1]Table 5'!E99*P99</f>
        <v>17737.12904511558</v>
      </c>
      <c r="D99" s="192">
        <f ca="1">IFERROR(G99*IF(AND(C99&lt;0,OR(_xlfn.SINGLE(Shape_Annually)="No",AND(_xlfn.SINGLE(Shape_Annually)="Yes",_xlfn.SINGLE(Shape_Start)&gt;YEAR(B99)))),'MWH-Split'!T92,'MWH-Split'!S92)*'MWH-Split'!U92,"")</f>
        <v>43901.062578116202</v>
      </c>
      <c r="E99" s="226">
        <f ca="1">IFERROR(H99*IF(AND(C99&lt;0,OR(_xlfn.SINGLE(Shape_Annually)="No",AND(_xlfn.SINGLE(Shape_Annually)="Yes",_xlfn.SINGLE(Shape_Start)&gt;YEAR(B99)))),'MWH-Split'!S92,'MWH-Split'!T92)*'MWH-Split'!U92,"")</f>
        <v>7967.9250562438374</v>
      </c>
      <c r="F99" s="192">
        <f>'[1]Table 5'!F99*P99</f>
        <v>1882.9094507900002</v>
      </c>
      <c r="G99" s="192">
        <f>IF('MWH-Split'!N92&lt;&gt;0,'MWH-Split'!N92*P99,"")</f>
        <v>1612.581672151686</v>
      </c>
      <c r="H99" s="226">
        <f ca="1">IF('MWH-Split'!O92&lt;&gt;0,'MWH-Split'!O92*P99,"")</f>
        <v>270.32777863831416</v>
      </c>
      <c r="I99" s="227">
        <f t="shared" ca="1" si="22"/>
        <v>27.55</v>
      </c>
      <c r="J99" s="227">
        <f t="shared" ca="1" si="26"/>
        <v>27.22</v>
      </c>
      <c r="K99" s="228">
        <f t="shared" ca="1" si="27"/>
        <v>29.48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hidden="1" outlineLevel="1">
      <c r="B100" s="230">
        <f t="shared" si="23"/>
        <v>48670</v>
      </c>
      <c r="C100" s="225">
        <f>'[1]Table 5'!E100*P100</f>
        <v>27429.520973368199</v>
      </c>
      <c r="D100" s="192">
        <f ca="1">IFERROR(G100*IF(AND(C100&lt;0,OR(_xlfn.SINGLE(Shape_Annually)="No",AND(_xlfn.SINGLE(Shape_Annually)="Yes",_xlfn.SINGLE(Shape_Start)&gt;YEAR(B100)))),'MWH-Split'!T93,'MWH-Split'!S93)*'MWH-Split'!U93,"")</f>
        <v>42313.604888011527</v>
      </c>
      <c r="E100" s="226">
        <f ca="1">IFERROR(H100*IF(AND(C100&lt;0,OR(_xlfn.SINGLE(Shape_Annually)="No",AND(_xlfn.SINGLE(Shape_Annually)="Yes",_xlfn.SINGLE(Shape_Start)&gt;YEAR(B100)))),'MWH-Split'!S93,'MWH-Split'!T93)*'MWH-Split'!U93,"")</f>
        <v>8315.6731469321003</v>
      </c>
      <c r="F100" s="192">
        <f>'[1]Table 5'!F100*P100</f>
        <v>2304.8953299900004</v>
      </c>
      <c r="G100" s="192">
        <f>IF('MWH-Split'!N93&lt;&gt;0,'MWH-Split'!N93*P100,"")</f>
        <v>1945.8157550847411</v>
      </c>
      <c r="H100" s="226">
        <f ca="1">IF('MWH-Split'!O93&lt;&gt;0,'MWH-Split'!O93*P100,"")</f>
        <v>359.07957490525928</v>
      </c>
      <c r="I100" s="227">
        <f t="shared" ca="1" si="22"/>
        <v>21.97</v>
      </c>
      <c r="J100" s="227">
        <f t="shared" ca="1" si="26"/>
        <v>21.75</v>
      </c>
      <c r="K100" s="228">
        <f t="shared" ca="1" si="27"/>
        <v>23.16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hidden="1" outlineLevel="1">
      <c r="B101" s="230">
        <f t="shared" si="23"/>
        <v>48700</v>
      </c>
      <c r="C101" s="225">
        <f>'[1]Table 5'!E101*P101</f>
        <v>61101.281340677815</v>
      </c>
      <c r="D101" s="192">
        <f ca="1">IFERROR(G101*IF(AND(C101&lt;0,OR(_xlfn.SINGLE(Shape_Annually)="No",AND(_xlfn.SINGLE(Shape_Annually)="Yes",_xlfn.SINGLE(Shape_Start)&gt;YEAR(B101)))),'MWH-Split'!T94,'MWH-Split'!S94)*'MWH-Split'!U94,"")</f>
        <v>54946.779397507737</v>
      </c>
      <c r="E101" s="226">
        <f ca="1">IFERROR(H101*IF(AND(C101&lt;0,OR(_xlfn.SINGLE(Shape_Annually)="No",AND(_xlfn.SINGLE(Shape_Annually)="Yes",_xlfn.SINGLE(Shape_Start)&gt;YEAR(B101)))),'MWH-Split'!S94,'MWH-Split'!T94)*'MWH-Split'!U94,"")</f>
        <v>13795.323818837935</v>
      </c>
      <c r="F101" s="192">
        <f>'[1]Table 5'!F101*P101</f>
        <v>2944.11748575</v>
      </c>
      <c r="G101" s="192">
        <f>IF('MWH-Split'!N94&lt;&gt;0,'MWH-Split'!N94*P101,"")</f>
        <v>2341.1474555481836</v>
      </c>
      <c r="H101" s="226">
        <f ca="1">IF('MWH-Split'!O94&lt;&gt;0,'MWH-Split'!O94*P101,"")</f>
        <v>602.97003020181637</v>
      </c>
      <c r="I101" s="227">
        <f t="shared" ca="1" si="22"/>
        <v>23.35</v>
      </c>
      <c r="J101" s="227">
        <f t="shared" ca="1" si="26"/>
        <v>23.47</v>
      </c>
      <c r="K101" s="228">
        <f t="shared" ca="1" si="27"/>
        <v>22.88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hidden="1" outlineLevel="1">
      <c r="B102" s="230">
        <f t="shared" si="23"/>
        <v>48731</v>
      </c>
      <c r="C102" s="225">
        <f>'[1]Table 5'!E102*P102</f>
        <v>109491.94754359632</v>
      </c>
      <c r="D102" s="192">
        <f ca="1">IFERROR(G102*IF(AND(C102&lt;0,OR(_xlfn.SINGLE(Shape_Annually)="No",AND(_xlfn.SINGLE(Shape_Annually)="Yes",_xlfn.SINGLE(Shape_Start)&gt;YEAR(B102)))),'MWH-Split'!T95,'MWH-Split'!S95)*'MWH-Split'!U95,"")</f>
        <v>89849.76746468831</v>
      </c>
      <c r="E102" s="226">
        <f ca="1">IFERROR(H102*IF(AND(C102&lt;0,OR(_xlfn.SINGLE(Shape_Annually)="No",AND(_xlfn.SINGLE(Shape_Annually)="Yes",_xlfn.SINGLE(Shape_Start)&gt;YEAR(B102)))),'MWH-Split'!S95,'MWH-Split'!T95)*'MWH-Split'!U95,"")</f>
        <v>21747.310632867717</v>
      </c>
      <c r="F102" s="192">
        <f>'[1]Table 5'!F102*P102</f>
        <v>3381.1015120299999</v>
      </c>
      <c r="G102" s="192">
        <f>IF('MWH-Split'!N95&lt;&gt;0,'MWH-Split'!N95*P102,"")</f>
        <v>2735.1533320648909</v>
      </c>
      <c r="H102" s="226">
        <f ca="1">IF('MWH-Split'!O95&lt;&gt;0,'MWH-Split'!O95*P102,"")</f>
        <v>645.94817996510892</v>
      </c>
      <c r="I102" s="227">
        <f t="shared" ca="1" si="22"/>
        <v>33.01</v>
      </c>
      <c r="J102" s="227">
        <f t="shared" ca="1" si="26"/>
        <v>32.85</v>
      </c>
      <c r="K102" s="228">
        <f t="shared" ca="1" si="27"/>
        <v>33.67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hidden="1" outlineLevel="1">
      <c r="B103" s="230">
        <f t="shared" si="23"/>
        <v>48761</v>
      </c>
      <c r="C103" s="225">
        <f>'[1]Table 5'!E103*P103</f>
        <v>220861.87571563642</v>
      </c>
      <c r="D103" s="192">
        <f ca="1">IFERROR(G103*IF(AND(C103&lt;0,OR(_xlfn.SINGLE(Shape_Annually)="No",AND(_xlfn.SINGLE(Shape_Annually)="Yes",_xlfn.SINGLE(Shape_Start)&gt;YEAR(B103)))),'MWH-Split'!T96,'MWH-Split'!S96)*'MWH-Split'!U96,"")</f>
        <v>118706.67671433603</v>
      </c>
      <c r="E103" s="226">
        <f ca="1">IFERROR(H103*IF(AND(C103&lt;0,OR(_xlfn.SINGLE(Shape_Annually)="No",AND(_xlfn.SINGLE(Shape_Annually)="Yes",_xlfn.SINGLE(Shape_Start)&gt;YEAR(B103)))),'MWH-Split'!S96,'MWH-Split'!T96)*'MWH-Split'!U96,"")</f>
        <v>38318.370682664397</v>
      </c>
      <c r="F103" s="192">
        <f>'[1]Table 5'!F103*P103</f>
        <v>3178.3342796900006</v>
      </c>
      <c r="G103" s="192">
        <f>IF('MWH-Split'!N96&lt;&gt;0,'MWH-Split'!N96*P103,"")</f>
        <v>2437.512052881314</v>
      </c>
      <c r="H103" s="226">
        <f ca="1">IF('MWH-Split'!O96&lt;&gt;0,'MWH-Split'!O96*P103,"")</f>
        <v>740.82222680868654</v>
      </c>
      <c r="I103" s="227">
        <f t="shared" ca="1" si="22"/>
        <v>49.4</v>
      </c>
      <c r="J103" s="227">
        <f t="shared" ca="1" si="26"/>
        <v>48.7</v>
      </c>
      <c r="K103" s="228">
        <f t="shared" ca="1" si="27"/>
        <v>51.72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hidden="1" outlineLevel="1">
      <c r="B104" s="230">
        <f t="shared" si="23"/>
        <v>48792</v>
      </c>
      <c r="C104" s="225">
        <f>'[1]Table 5'!E104*P104</f>
        <v>173663.28756077564</v>
      </c>
      <c r="D104" s="192">
        <f ca="1">IFERROR(G104*IF(AND(C104&lt;0,OR(_xlfn.SINGLE(Shape_Annually)="No",AND(_xlfn.SINGLE(Shape_Annually)="Yes",_xlfn.SINGLE(Shape_Start)&gt;YEAR(B104)))),'MWH-Split'!T97,'MWH-Split'!S97)*'MWH-Split'!U97,"")</f>
        <v>125746.66612852161</v>
      </c>
      <c r="E104" s="226">
        <f ca="1">IFERROR(H104*IF(AND(C104&lt;0,OR(_xlfn.SINGLE(Shape_Annually)="No",AND(_xlfn.SINGLE(Shape_Annually)="Yes",_xlfn.SINGLE(Shape_Start)&gt;YEAR(B104)))),'MWH-Split'!S97,'MWH-Split'!T97)*'MWH-Split'!U97,"")</f>
        <v>26807.92815405663</v>
      </c>
      <c r="F104" s="192">
        <f>'[1]Table 5'!F104*P104</f>
        <v>2849.2866728099998</v>
      </c>
      <c r="G104" s="192">
        <f>IF('MWH-Split'!N97&lt;&gt;0,'MWH-Split'!N97*P104,"")</f>
        <v>2397.8015746379569</v>
      </c>
      <c r="H104" s="226">
        <f ca="1">IF('MWH-Split'!O97&lt;&gt;0,'MWH-Split'!O97*P104,"")</f>
        <v>451.48509817204285</v>
      </c>
      <c r="I104" s="227">
        <f t="shared" ca="1" si="22"/>
        <v>53.54</v>
      </c>
      <c r="J104" s="227">
        <f t="shared" ca="1" si="26"/>
        <v>52.44</v>
      </c>
      <c r="K104" s="228">
        <f t="shared" ca="1" si="27"/>
        <v>59.38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hidden="1" outlineLevel="1">
      <c r="B105" s="230">
        <f t="shared" si="23"/>
        <v>48823</v>
      </c>
      <c r="C105" s="225">
        <f>'[1]Table 5'!E105*P105</f>
        <v>108309.96222107206</v>
      </c>
      <c r="D105" s="192">
        <f ca="1">IFERROR(G105*IF(AND(C105&lt;0,OR(_xlfn.SINGLE(Shape_Annually)="No",AND(_xlfn.SINGLE(Shape_Annually)="Yes",_xlfn.SINGLE(Shape_Start)&gt;YEAR(B105)))),'MWH-Split'!T98,'MWH-Split'!S98)*'MWH-Split'!U98,"")</f>
        <v>84967.791388931146</v>
      </c>
      <c r="E105" s="226">
        <f ca="1">IFERROR(H105*IF(AND(C105&lt;0,OR(_xlfn.SINGLE(Shape_Annually)="No",AND(_xlfn.SINGLE(Shape_Annually)="Yes",_xlfn.SINGLE(Shape_Start)&gt;YEAR(B105)))),'MWH-Split'!S98,'MWH-Split'!T98)*'MWH-Split'!U98,"")</f>
        <v>19246.01064998232</v>
      </c>
      <c r="F105" s="192">
        <f>'[1]Table 5'!F105*P105</f>
        <v>2361.6923917699996</v>
      </c>
      <c r="G105" s="192">
        <f>IF('MWH-Split'!N98&lt;&gt;0,'MWH-Split'!N98*P105,"")</f>
        <v>1940.2792663119901</v>
      </c>
      <c r="H105" s="226">
        <f ca="1">IF('MWH-Split'!O98&lt;&gt;0,'MWH-Split'!O98*P105,"")</f>
        <v>421.41312545800952</v>
      </c>
      <c r="I105" s="227">
        <f t="shared" ca="1" si="22"/>
        <v>44.13</v>
      </c>
      <c r="J105" s="227">
        <f t="shared" ca="1" si="26"/>
        <v>43.79</v>
      </c>
      <c r="K105" s="228">
        <f t="shared" ca="1" si="27"/>
        <v>45.67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hidden="1" outlineLevel="1">
      <c r="B106" s="230">
        <f t="shared" si="23"/>
        <v>48853</v>
      </c>
      <c r="C106" s="225">
        <f>'[1]Table 5'!E106*P106</f>
        <v>41413.061581202783</v>
      </c>
      <c r="D106" s="192">
        <f ca="1">IFERROR(G106*IF(AND(C106&lt;0,OR(_xlfn.SINGLE(Shape_Annually)="No",AND(_xlfn.SINGLE(Shape_Annually)="Yes",_xlfn.SINGLE(Shape_Start)&gt;YEAR(B106)))),'MWH-Split'!T99,'MWH-Split'!S99)*'MWH-Split'!U99,"")</f>
        <v>53296.324301488232</v>
      </c>
      <c r="E106" s="226">
        <f ca="1">IFERROR(H106*IF(AND(C106&lt;0,OR(_xlfn.SINGLE(Shape_Annually)="No",AND(_xlfn.SINGLE(Shape_Annually)="Yes",_xlfn.SINGLE(Shape_Start)&gt;YEAR(B106)))),'MWH-Split'!S99,'MWH-Split'!T99)*'MWH-Split'!U99,"")</f>
        <v>9483.6587785563061</v>
      </c>
      <c r="F106" s="192">
        <f>'[1]Table 5'!F106*P106</f>
        <v>1822.9730603000003</v>
      </c>
      <c r="G106" s="192">
        <f>IF('MWH-Split'!N99&lt;&gt;0,'MWH-Split'!N99*P106,"")</f>
        <v>1562.082229753436</v>
      </c>
      <c r="H106" s="226">
        <f ca="1">IF('MWH-Split'!O99&lt;&gt;0,'MWH-Split'!O99*P106,"")</f>
        <v>260.8908305465643</v>
      </c>
      <c r="I106" s="227">
        <f t="shared" ca="1" si="22"/>
        <v>34.44</v>
      </c>
      <c r="J106" s="227">
        <f t="shared" ca="1" si="26"/>
        <v>34.119999999999997</v>
      </c>
      <c r="K106" s="228">
        <f t="shared" ca="1" si="27"/>
        <v>36.35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hidden="1" outlineLevel="1">
      <c r="B107" s="230">
        <f t="shared" si="23"/>
        <v>48884</v>
      </c>
      <c r="C107" s="225">
        <f>'[1]Table 5'!E107*P107</f>
        <v>52608.685217637685</v>
      </c>
      <c r="D107" s="192">
        <f ca="1">IFERROR(G107*IF(AND(C107&lt;0,OR(_xlfn.SINGLE(Shape_Annually)="No",AND(_xlfn.SINGLE(Shape_Annually)="Yes",_xlfn.SINGLE(Shape_Start)&gt;YEAR(B107)))),'MWH-Split'!T100,'MWH-Split'!S100)*'MWH-Split'!U100,"")</f>
        <v>46910.012167569323</v>
      </c>
      <c r="E107" s="226">
        <f ca="1">IFERROR(H107*IF(AND(C107&lt;0,OR(_xlfn.SINGLE(Shape_Annually)="No",AND(_xlfn.SINGLE(Shape_Annually)="Yes",_xlfn.SINGLE(Shape_Start)&gt;YEAR(B107)))),'MWH-Split'!S100,'MWH-Split'!T100)*'MWH-Split'!U100,"")</f>
        <v>9148.3882155369265</v>
      </c>
      <c r="F107" s="192">
        <f>'[1]Table 5'!F107*P107</f>
        <v>1338.3517546500002</v>
      </c>
      <c r="G107" s="192">
        <f>IF('MWH-Split'!N100&lt;&gt;0,'MWH-Split'!N100*P107,"")</f>
        <v>1108.9200252814287</v>
      </c>
      <c r="H107" s="226">
        <f ca="1">IF('MWH-Split'!O100&lt;&gt;0,'MWH-Split'!O100*P107,"")</f>
        <v>229.4317293685715</v>
      </c>
      <c r="I107" s="227">
        <f t="shared" ca="1" si="22"/>
        <v>41.89</v>
      </c>
      <c r="J107" s="227">
        <f t="shared" ca="1" si="26"/>
        <v>42.3</v>
      </c>
      <c r="K107" s="228">
        <f t="shared" ca="1" si="27"/>
        <v>39.869999999999997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hidden="1" outlineLevel="1">
      <c r="B108" s="241">
        <f t="shared" si="23"/>
        <v>48914</v>
      </c>
      <c r="C108" s="235">
        <f>'[1]Table 5'!E108*P108</f>
        <v>49247.323115402352</v>
      </c>
      <c r="D108" s="236">
        <f ca="1">IFERROR(G108*IF(AND(C108&lt;0,OR(_xlfn.SINGLE(Shape_Annually)="No",AND(_xlfn.SINGLE(Shape_Annually)="Yes",_xlfn.SINGLE(Shape_Start)&gt;YEAR(B108)))),'MWH-Split'!T101,'MWH-Split'!S101)*'MWH-Split'!U101,"")</f>
        <v>32245.77617587482</v>
      </c>
      <c r="E108" s="237">
        <f ca="1">IFERROR(H108*IF(AND(C108&lt;0,OR(_xlfn.SINGLE(Shape_Annually)="No",AND(_xlfn.SINGLE(Shape_Annually)="Yes",_xlfn.SINGLE(Shape_Start)&gt;YEAR(B108)))),'MWH-Split'!S101,'MWH-Split'!T101)*'MWH-Split'!U101,"")</f>
        <v>6731.6454143431183</v>
      </c>
      <c r="F108" s="236">
        <f>'[1]Table 5'!F108*P108</f>
        <v>924.53304596399994</v>
      </c>
      <c r="G108" s="236">
        <f>IF('MWH-Split'!N101&lt;&gt;0,'MWH-Split'!N101*P108,"")</f>
        <v>766.89377084571424</v>
      </c>
      <c r="H108" s="237">
        <f ca="1">IF('MWH-Split'!O101&lt;&gt;0,'MWH-Split'!O101*P108,"")</f>
        <v>157.6392751182857</v>
      </c>
      <c r="I108" s="238">
        <f t="shared" ca="1" si="22"/>
        <v>42.16</v>
      </c>
      <c r="J108" s="238">
        <f t="shared" ca="1" si="26"/>
        <v>42.05</v>
      </c>
      <c r="K108" s="239">
        <f t="shared" ca="1" si="27"/>
        <v>42.7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hidden="1" outlineLevel="1">
      <c r="B109" s="243">
        <f t="shared" si="23"/>
        <v>48945</v>
      </c>
      <c r="C109" s="244">
        <f>'[1]Table 5'!E109*P109</f>
        <v>43059.726079707616</v>
      </c>
      <c r="D109" s="245">
        <f ca="1">IFERROR(G109*IF(AND(C109&lt;0,OR(_xlfn.SINGLE(Shape_Annually)="No",AND(_xlfn.SINGLE(Shape_Annually)="Yes",_xlfn.SINGLE(Shape_Start)&gt;YEAR(B109)))),'MWH-Split'!T102,'MWH-Split'!S102)*'MWH-Split'!U102,"")</f>
        <v>36709.441284226057</v>
      </c>
      <c r="E109" s="246">
        <f ca="1">IFERROR(H109*IF(AND(C109&lt;0,OR(_xlfn.SINGLE(Shape_Annually)="No",AND(_xlfn.SINGLE(Shape_Annually)="Yes",_xlfn.SINGLE(Shape_Start)&gt;YEAR(B109)))),'MWH-Split'!S102,'MWH-Split'!T102)*'MWH-Split'!U102,"")</f>
        <v>7177.522311138654</v>
      </c>
      <c r="F109" s="245">
        <f>'[1]Table 5'!F109*P109</f>
        <v>982.82542533999992</v>
      </c>
      <c r="G109" s="245">
        <f>IF('MWH-Split'!N102&lt;&gt;0,'MWH-Split'!N102*P109,"")</f>
        <v>815.24689659539172</v>
      </c>
      <c r="H109" s="246">
        <f ca="1">IF('MWH-Split'!O102&lt;&gt;0,'MWH-Split'!O102*P109,"")</f>
        <v>167.57852874460821</v>
      </c>
      <c r="I109" s="247">
        <f t="shared" ca="1" si="22"/>
        <v>44.65</v>
      </c>
      <c r="J109" s="247">
        <f t="shared" ca="1" si="26"/>
        <v>45.03</v>
      </c>
      <c r="K109" s="248">
        <f t="shared" ca="1" si="27"/>
        <v>42.83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hidden="1" outlineLevel="1">
      <c r="B110" s="230">
        <f t="shared" si="23"/>
        <v>48976</v>
      </c>
      <c r="C110" s="225">
        <f>'[1]Table 5'!E110*P110</f>
        <v>59836.376328661572</v>
      </c>
      <c r="D110" s="192">
        <f ca="1">IFERROR(G110*IF(AND(C110&lt;0,OR(_xlfn.SINGLE(Shape_Annually)="No",AND(_xlfn.SINGLE(Shape_Annually)="Yes",_xlfn.SINGLE(Shape_Start)&gt;YEAR(B110)))),'MWH-Split'!T103,'MWH-Split'!S103)*'MWH-Split'!U103,"")</f>
        <v>63216.546034339422</v>
      </c>
      <c r="E110" s="226">
        <f ca="1">IFERROR(H110*IF(AND(C110&lt;0,OR(_xlfn.SINGLE(Shape_Annually)="No",AND(_xlfn.SINGLE(Shape_Annually)="Yes",_xlfn.SINGLE(Shape_Start)&gt;YEAR(B110)))),'MWH-Split'!S103,'MWH-Split'!T103)*'MWH-Split'!U103,"")</f>
        <v>13258.939467544706</v>
      </c>
      <c r="F110" s="192">
        <f>'[1]Table 5'!F110*P110</f>
        <v>1587.6453214600001</v>
      </c>
      <c r="G110" s="192">
        <f>IF('MWH-Split'!N103&lt;&gt;0,'MWH-Split'!N103*P110,"")</f>
        <v>1312.6675603474589</v>
      </c>
      <c r="H110" s="226">
        <f ca="1">IF('MWH-Split'!O103&lt;&gt;0,'MWH-Split'!O103*P110,"")</f>
        <v>274.9777611125412</v>
      </c>
      <c r="I110" s="227">
        <f t="shared" ca="1" si="22"/>
        <v>48.17</v>
      </c>
      <c r="J110" s="227">
        <f t="shared" ca="1" si="26"/>
        <v>48.16</v>
      </c>
      <c r="K110" s="228">
        <f t="shared" ca="1" si="27"/>
        <v>48.22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hidden="1" outlineLevel="1">
      <c r="B111" s="230">
        <f t="shared" si="23"/>
        <v>49004</v>
      </c>
      <c r="C111" s="225">
        <f>'[1]Table 5'!E111*P111</f>
        <v>26232.037413785292</v>
      </c>
      <c r="D111" s="192">
        <f ca="1">IFERROR(G111*IF(AND(C111&lt;0,OR(_xlfn.SINGLE(Shape_Annually)="No",AND(_xlfn.SINGLE(Shape_Annually)="Yes",_xlfn.SINGLE(Shape_Start)&gt;YEAR(B111)))),'MWH-Split'!T104,'MWH-Split'!S104)*'MWH-Split'!U104,"")</f>
        <v>52433.376042648008</v>
      </c>
      <c r="E111" s="226">
        <f ca="1">IFERROR(H111*IF(AND(C111&lt;0,OR(_xlfn.SINGLE(Shape_Annually)="No",AND(_xlfn.SINGLE(Shape_Annually)="Yes",_xlfn.SINGLE(Shape_Start)&gt;YEAR(B111)))),'MWH-Split'!S104,'MWH-Split'!T104)*'MWH-Split'!U104,"")</f>
        <v>9623.9921365115461</v>
      </c>
      <c r="F111" s="192">
        <f>'[1]Table 5'!F111*P111</f>
        <v>1918.02575075</v>
      </c>
      <c r="G111" s="192">
        <f>IF('MWH-Split'!N104&lt;&gt;0,'MWH-Split'!N104*P111,"")</f>
        <v>1642.6563534835568</v>
      </c>
      <c r="H111" s="226">
        <f ca="1">IF('MWH-Split'!O104&lt;&gt;0,'MWH-Split'!O104*P111,"")</f>
        <v>275.36939726644323</v>
      </c>
      <c r="I111" s="227">
        <f t="shared" ca="1" si="22"/>
        <v>32.35</v>
      </c>
      <c r="J111" s="227">
        <f t="shared" ca="1" si="26"/>
        <v>31.92</v>
      </c>
      <c r="K111" s="228">
        <f t="shared" ca="1" si="27"/>
        <v>34.950000000000003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hidden="1" outlineLevel="1">
      <c r="B112" s="230">
        <f t="shared" si="23"/>
        <v>49035</v>
      </c>
      <c r="C112" s="225">
        <f>'[1]Table 5'!E112*P112</f>
        <v>31202.340679650661</v>
      </c>
      <c r="D112" s="192">
        <f ca="1">IFERROR(G112*IF(AND(C112&lt;0,OR(_xlfn.SINGLE(Shape_Annually)="No",AND(_xlfn.SINGLE(Shape_Annually)="Yes",_xlfn.SINGLE(Shape_Start)&gt;YEAR(B112)))),'MWH-Split'!T105,'MWH-Split'!S105)*'MWH-Split'!U105,"")</f>
        <v>51261.422347429856</v>
      </c>
      <c r="E112" s="226">
        <f ca="1">IFERROR(H112*IF(AND(C112&lt;0,OR(_xlfn.SINGLE(Shape_Annually)="No",AND(_xlfn.SINGLE(Shape_Annually)="Yes",_xlfn.SINGLE(Shape_Start)&gt;YEAR(B112)))),'MWH-Split'!S105,'MWH-Split'!T105)*'MWH-Split'!U105,"")</f>
        <v>9759.6284555230086</v>
      </c>
      <c r="F112" s="192">
        <f>'[1]Table 5'!F112*P112</f>
        <v>2305.6813696400009</v>
      </c>
      <c r="G112" s="192">
        <f>IF('MWH-Split'!N105&lt;&gt;0,'MWH-Split'!N105*P112,"")</f>
        <v>1946.4793376410469</v>
      </c>
      <c r="H112" s="226">
        <f ca="1">IF('MWH-Split'!O105&lt;&gt;0,'MWH-Split'!O105*P112,"")</f>
        <v>359.202031998954</v>
      </c>
      <c r="I112" s="227">
        <f t="shared" ca="1" si="22"/>
        <v>26.47</v>
      </c>
      <c r="J112" s="227">
        <f t="shared" ca="1" si="26"/>
        <v>26.34</v>
      </c>
      <c r="K112" s="228">
        <f t="shared" ca="1" si="27"/>
        <v>27.17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hidden="1" outlineLevel="1">
      <c r="B113" s="230">
        <f t="shared" si="23"/>
        <v>49065</v>
      </c>
      <c r="C113" s="225">
        <f>'[1]Table 5'!E113*P113</f>
        <v>61954.969315534981</v>
      </c>
      <c r="D113" s="192">
        <f ca="1">IFERROR(G113*IF(AND(C113&lt;0,OR(_xlfn.SINGLE(Shape_Annually)="No",AND(_xlfn.SINGLE(Shape_Annually)="Yes",_xlfn.SINGLE(Shape_Start)&gt;YEAR(B113)))),'MWH-Split'!T106,'MWH-Split'!S106)*'MWH-Split'!U106,"")</f>
        <v>60850.895416637744</v>
      </c>
      <c r="E113" s="226">
        <f ca="1">IFERROR(H113*IF(AND(C113&lt;0,OR(_xlfn.SINGLE(Shape_Annually)="No",AND(_xlfn.SINGLE(Shape_Annually)="Yes",_xlfn.SINGLE(Shape_Start)&gt;YEAR(B113)))),'MWH-Split'!S106,'MWH-Split'!T106)*'MWH-Split'!U106,"")</f>
        <v>22013.130686800927</v>
      </c>
      <c r="F113" s="192">
        <f>'[1]Table 5'!F113*P113</f>
        <v>2949.49433727</v>
      </c>
      <c r="G113" s="192">
        <f>IF('MWH-Split'!N106&lt;&gt;0,'MWH-Split'!N106*P113,"")</f>
        <v>2345.4231009039945</v>
      </c>
      <c r="H113" s="226">
        <f ca="1">IF('MWH-Split'!O106&lt;&gt;0,'MWH-Split'!O106*P113,"")</f>
        <v>604.07123636600545</v>
      </c>
      <c r="I113" s="227">
        <f t="shared" ca="1" si="22"/>
        <v>28.09</v>
      </c>
      <c r="J113" s="227">
        <f t="shared" ca="1" si="26"/>
        <v>25.94</v>
      </c>
      <c r="K113" s="228">
        <f t="shared" ca="1" si="27"/>
        <v>36.44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hidden="1" outlineLevel="1">
      <c r="B114" s="230">
        <f t="shared" si="23"/>
        <v>49096</v>
      </c>
      <c r="C114" s="225">
        <f>'[1]Table 5'!E114*P114</f>
        <v>108153.86880323058</v>
      </c>
      <c r="D114" s="192">
        <f ca="1">IFERROR(G114*IF(AND(C114&lt;0,OR(_xlfn.SINGLE(Shape_Annually)="No",AND(_xlfn.SINGLE(Shape_Annually)="Yes",_xlfn.SINGLE(Shape_Start)&gt;YEAR(B114)))),'MWH-Split'!T107,'MWH-Split'!S107)*'MWH-Split'!U107,"")</f>
        <v>96548.575950268481</v>
      </c>
      <c r="E114" s="226">
        <f ca="1">IFERROR(H114*IF(AND(C114&lt;0,OR(_xlfn.SINGLE(Shape_Annually)="No",AND(_xlfn.SINGLE(Shape_Annually)="Yes",_xlfn.SINGLE(Shape_Start)&gt;YEAR(B114)))),'MWH-Split'!S107,'MWH-Split'!T107)*'MWH-Split'!U107,"")</f>
        <v>22814.036577571107</v>
      </c>
      <c r="F114" s="192">
        <f>'[1]Table 5'!F114*P114</f>
        <v>3344.9984945899996</v>
      </c>
      <c r="G114" s="192">
        <f>IF('MWH-Split'!N107&lt;&gt;0,'MWH-Split'!N107*P114,"")</f>
        <v>2705.9476758320716</v>
      </c>
      <c r="H114" s="226">
        <f ca="1">IF('MWH-Split'!O107&lt;&gt;0,'MWH-Split'!O107*P114,"")</f>
        <v>639.05081875792803</v>
      </c>
      <c r="I114" s="227">
        <f t="shared" ca="1" si="22"/>
        <v>35.68</v>
      </c>
      <c r="J114" s="227">
        <f t="shared" ca="1" si="26"/>
        <v>35.68</v>
      </c>
      <c r="K114" s="228">
        <f t="shared" ca="1" si="27"/>
        <v>35.700000000000003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hidden="1" outlineLevel="1">
      <c r="B115" s="230">
        <f t="shared" si="23"/>
        <v>49126</v>
      </c>
      <c r="C115" s="225">
        <f>'[1]Table 5'!E115*P115</f>
        <v>205482.48533235164</v>
      </c>
      <c r="D115" s="192">
        <f ca="1">IFERROR(G115*IF(AND(C115&lt;0,OR(_xlfn.SINGLE(Shape_Annually)="No",AND(_xlfn.SINGLE(Shape_Annually)="Yes",_xlfn.SINGLE(Shape_Start)&gt;YEAR(B115)))),'MWH-Split'!T108,'MWH-Split'!S108)*'MWH-Split'!U108,"")</f>
        <v>137241.63951578911</v>
      </c>
      <c r="E115" s="226">
        <f ca="1">IFERROR(H115*IF(AND(C115&lt;0,OR(_xlfn.SINGLE(Shape_Annually)="No",AND(_xlfn.SINGLE(Shape_Annually)="Yes",_xlfn.SINGLE(Shape_Start)&gt;YEAR(B115)))),'MWH-Split'!S108,'MWH-Split'!T108)*'MWH-Split'!U108,"")</f>
        <v>44606.335965318976</v>
      </c>
      <c r="F115" s="192">
        <f>'[1]Table 5'!F115*P115</f>
        <v>3122.7919504899996</v>
      </c>
      <c r="G115" s="192">
        <f>IF('MWH-Split'!N108&lt;&gt;0,'MWH-Split'!N108*P115,"")</f>
        <v>2394.915810649893</v>
      </c>
      <c r="H115" s="226">
        <f ca="1">IF('MWH-Split'!O108&lt;&gt;0,'MWH-Split'!O108*P115,"")</f>
        <v>727.87613984010659</v>
      </c>
      <c r="I115" s="227">
        <f t="shared" ca="1" si="22"/>
        <v>58.23</v>
      </c>
      <c r="J115" s="227">
        <f t="shared" ca="1" si="26"/>
        <v>57.31</v>
      </c>
      <c r="K115" s="228">
        <f t="shared" ca="1" si="27"/>
        <v>61.28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hidden="1" outlineLevel="1">
      <c r="B116" s="230">
        <f t="shared" si="23"/>
        <v>49157</v>
      </c>
      <c r="C116" s="225">
        <f>'[1]Table 5'!E116*P116</f>
        <v>332429.23058391898</v>
      </c>
      <c r="D116" s="192">
        <f ca="1">IFERROR(G116*IF(AND(C116&lt;0,OR(_xlfn.SINGLE(Shape_Annually)="No",AND(_xlfn.SINGLE(Shape_Annually)="Yes",_xlfn.SINGLE(Shape_Start)&gt;YEAR(B116)))),'MWH-Split'!T109,'MWH-Split'!S109)*'MWH-Split'!U109,"")</f>
        <v>160377.84997283402</v>
      </c>
      <c r="E116" s="226">
        <f ca="1">IFERROR(H116*IF(AND(C116&lt;0,OR(_xlfn.SINGLE(Shape_Annually)="No",AND(_xlfn.SINGLE(Shape_Annually)="Yes",_xlfn.SINGLE(Shape_Start)&gt;YEAR(B116)))),'MWH-Split'!S109,'MWH-Split'!T109)*'MWH-Split'!U109,"")</f>
        <v>29189.180699925502</v>
      </c>
      <c r="F116" s="192">
        <f>'[1]Table 5'!F116*P116</f>
        <v>2877.44281022</v>
      </c>
      <c r="G116" s="192">
        <f>IF('MWH-Split'!N109&lt;&gt;0,'MWH-Split'!N109*P116,"")</f>
        <v>2421.4962176732392</v>
      </c>
      <c r="H116" s="226">
        <f ca="1">IF('MWH-Split'!O109&lt;&gt;0,'MWH-Split'!O109*P116,"")</f>
        <v>455.94659254676071</v>
      </c>
      <c r="I116" s="227">
        <f t="shared" ca="1" si="22"/>
        <v>65.88</v>
      </c>
      <c r="J116" s="227">
        <f t="shared" ca="1" si="26"/>
        <v>66.23</v>
      </c>
      <c r="K116" s="228">
        <f t="shared" ca="1" si="27"/>
        <v>64.02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hidden="1" outlineLevel="1">
      <c r="B117" s="230">
        <f t="shared" si="23"/>
        <v>49188</v>
      </c>
      <c r="C117" s="225">
        <f>'[1]Table 5'!E117*P117</f>
        <v>113003.58264833631</v>
      </c>
      <c r="D117" s="192">
        <f ca="1">IFERROR(G117*IF(AND(C117&lt;0,OR(_xlfn.SINGLE(Shape_Annually)="No",AND(_xlfn.SINGLE(Shape_Annually)="Yes",_xlfn.SINGLE(Shape_Start)&gt;YEAR(B117)))),'MWH-Split'!T110,'MWH-Split'!S110)*'MWH-Split'!U110,"")</f>
        <v>97421.869425991841</v>
      </c>
      <c r="E117" s="226">
        <f ca="1">IFERROR(H117*IF(AND(C117&lt;0,OR(_xlfn.SINGLE(Shape_Annually)="No",AND(_xlfn.SINGLE(Shape_Annually)="Yes",_xlfn.SINGLE(Shape_Start)&gt;YEAR(B117)))),'MWH-Split'!S110,'MWH-Split'!T110)*'MWH-Split'!U110,"")</f>
        <v>21885.049418166454</v>
      </c>
      <c r="F117" s="192">
        <f>'[1]Table 5'!F117*P117</f>
        <v>2287.6269980500006</v>
      </c>
      <c r="G117" s="192">
        <f>IF('MWH-Split'!N110&lt;&gt;0,'MWH-Split'!N110*P117,"")</f>
        <v>1879.4298736108324</v>
      </c>
      <c r="H117" s="226">
        <f ca="1">IF('MWH-Split'!O110&lt;&gt;0,'MWH-Split'!O110*P117,"")</f>
        <v>408.19712443916819</v>
      </c>
      <c r="I117" s="227">
        <f t="shared" ca="1" si="22"/>
        <v>52.15</v>
      </c>
      <c r="J117" s="227">
        <f t="shared" ca="1" si="26"/>
        <v>51.84</v>
      </c>
      <c r="K117" s="228">
        <f t="shared" ca="1" si="27"/>
        <v>53.61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hidden="1" outlineLevel="1">
      <c r="B118" s="230">
        <f t="shared" si="23"/>
        <v>49218</v>
      </c>
      <c r="C118" s="225">
        <f>'[1]Table 5'!E118*P118</f>
        <v>51044.888518372318</v>
      </c>
      <c r="D118" s="192">
        <f ca="1">IFERROR(G118*IF(AND(C118&lt;0,OR(_xlfn.SINGLE(Shape_Annually)="No",AND(_xlfn.SINGLE(Shape_Annually)="Yes",_xlfn.SINGLE(Shape_Start)&gt;YEAR(B118)))),'MWH-Split'!T111,'MWH-Split'!S111)*'MWH-Split'!U111,"")</f>
        <v>62278.750581495515</v>
      </c>
      <c r="E118" s="226">
        <f ca="1">IFERROR(H118*IF(AND(C118&lt;0,OR(_xlfn.SINGLE(Shape_Annually)="No",AND(_xlfn.SINGLE(Shape_Annually)="Yes",_xlfn.SINGLE(Shape_Start)&gt;YEAR(B118)))),'MWH-Split'!S111,'MWH-Split'!T111)*'MWH-Split'!U111,"")</f>
        <v>10605.133709925083</v>
      </c>
      <c r="F118" s="192">
        <f>'[1]Table 5'!F118*P118</f>
        <v>1836.1038460999996</v>
      </c>
      <c r="G118" s="192">
        <f>IF('MWH-Split'!N111&lt;&gt;0,'MWH-Split'!N111*P118,"")</f>
        <v>1573.3338316599954</v>
      </c>
      <c r="H118" s="226">
        <f ca="1">IF('MWH-Split'!O111&lt;&gt;0,'MWH-Split'!O111*P118,"")</f>
        <v>262.77001444000416</v>
      </c>
      <c r="I118" s="227">
        <f t="shared" ca="1" si="22"/>
        <v>39.69</v>
      </c>
      <c r="J118" s="227">
        <f t="shared" ca="1" si="26"/>
        <v>39.58</v>
      </c>
      <c r="K118" s="228">
        <f t="shared" ca="1" si="27"/>
        <v>40.36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hidden="1" outlineLevel="1">
      <c r="B119" s="230">
        <f t="shared" si="23"/>
        <v>49249</v>
      </c>
      <c r="C119" s="225">
        <f>'[1]Table 5'!E119*P119</f>
        <v>61556.710517063038</v>
      </c>
      <c r="D119" s="192">
        <f ca="1">IFERROR(G119*IF(AND(C119&lt;0,OR(_xlfn.SINGLE(Shape_Annually)="No",AND(_xlfn.SINGLE(Shape_Annually)="Yes",_xlfn.SINGLE(Shape_Start)&gt;YEAR(B119)))),'MWH-Split'!T112,'MWH-Split'!S112)*'MWH-Split'!U112,"")</f>
        <v>59592.899155211926</v>
      </c>
      <c r="E119" s="226">
        <f ca="1">IFERROR(H119*IF(AND(C119&lt;0,OR(_xlfn.SINGLE(Shape_Annually)="No",AND(_xlfn.SINGLE(Shape_Annually)="Yes",_xlfn.SINGLE(Shape_Start)&gt;YEAR(B119)))),'MWH-Split'!S112,'MWH-Split'!T112)*'MWH-Split'!U112,"")</f>
        <v>11053.689525864333</v>
      </c>
      <c r="F119" s="192">
        <f>'[1]Table 5'!F119*P119</f>
        <v>1317.2900134299998</v>
      </c>
      <c r="G119" s="192">
        <f>IF('MWH-Split'!N112&lt;&gt;0,'MWH-Split'!N112*P119,"")</f>
        <v>1091.4688682705714</v>
      </c>
      <c r="H119" s="226">
        <f ca="1">IF('MWH-Split'!O112&lt;&gt;0,'MWH-Split'!O112*P119,"")</f>
        <v>225.8211451594284</v>
      </c>
      <c r="I119" s="227">
        <f t="shared" ca="1" si="22"/>
        <v>53.63</v>
      </c>
      <c r="J119" s="227">
        <f t="shared" ca="1" si="26"/>
        <v>54.6</v>
      </c>
      <c r="K119" s="228">
        <f t="shared" ca="1" si="27"/>
        <v>48.95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hidden="1" outlineLevel="1">
      <c r="B120" s="241">
        <f t="shared" si="23"/>
        <v>49279</v>
      </c>
      <c r="C120" s="235">
        <f>'[1]Table 5'!E120*P120</f>
        <v>35553.824862808688</v>
      </c>
      <c r="D120" s="236">
        <f ca="1">IFERROR(G120*IF(AND(C120&lt;0,OR(_xlfn.SINGLE(Shape_Annually)="No",AND(_xlfn.SINGLE(Shape_Annually)="Yes",_xlfn.SINGLE(Shape_Start)&gt;YEAR(B120)))),'MWH-Split'!T113,'MWH-Split'!S113)*'MWH-Split'!U113,"")</f>
        <v>40832.105149072151</v>
      </c>
      <c r="E120" s="237">
        <f ca="1">IFERROR(H120*IF(AND(C120&lt;0,OR(_xlfn.SINGLE(Shape_Annually)="No",AND(_xlfn.SINGLE(Shape_Annually)="Yes",_xlfn.SINGLE(Shape_Start)&gt;YEAR(B120)))),'MWH-Split'!S113,'MWH-Split'!T113)*'MWH-Split'!U113,"")</f>
        <v>8758.0312531873751</v>
      </c>
      <c r="F120" s="236">
        <f>'[1]Table 5'!F120*P120</f>
        <v>915.04832046700017</v>
      </c>
      <c r="G120" s="236">
        <f>IF('MWH-Split'!N113&lt;&gt;0,'MWH-Split'!N113*P120,"")</f>
        <v>759.02625660857143</v>
      </c>
      <c r="H120" s="237">
        <f ca="1">IF('MWH-Split'!O113&lt;&gt;0,'MWH-Split'!O113*P120,"")</f>
        <v>156.02206385842874</v>
      </c>
      <c r="I120" s="238">
        <f t="shared" ca="1" si="22"/>
        <v>54.19</v>
      </c>
      <c r="J120" s="238">
        <f t="shared" ca="1" si="26"/>
        <v>53.8</v>
      </c>
      <c r="K120" s="239">
        <f t="shared" ca="1" si="27"/>
        <v>56.13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hidden="1" outlineLevel="1">
      <c r="B121" s="243">
        <f t="shared" si="23"/>
        <v>49310</v>
      </c>
      <c r="C121" s="244">
        <f>'[1]Table 5'!E121*P121</f>
        <v>39977.52631843643</v>
      </c>
      <c r="D121" s="245">
        <f ca="1">IFERROR(G121*IF(AND(C121&lt;0,OR(_xlfn.SINGLE(Shape_Annually)="No",AND(_xlfn.SINGLE(Shape_Annually)="Yes",_xlfn.SINGLE(Shape_Start)&gt;YEAR(B121)))),'MWH-Split'!T114,'MWH-Split'!S114)*'MWH-Split'!U114,"")</f>
        <v>30655.070156047619</v>
      </c>
      <c r="E121" s="246">
        <f ca="1">IFERROR(H121*IF(AND(C121&lt;0,OR(_xlfn.SINGLE(Shape_Annually)="No",AND(_xlfn.SINGLE(Shape_Annually)="Yes",_xlfn.SINGLE(Shape_Start)&gt;YEAR(B121)))),'MWH-Split'!S114,'MWH-Split'!T114)*'MWH-Split'!U114,"")</f>
        <v>7437.1484149974758</v>
      </c>
      <c r="F121" s="245">
        <f>'[1]Table 5'!F121*P121</f>
        <v>955.98035160000018</v>
      </c>
      <c r="G121" s="245">
        <f>IF('MWH-Split'!N114&lt;&gt;0,'MWH-Split'!N114*P121,"")</f>
        <v>792.9790934930877</v>
      </c>
      <c r="H121" s="246">
        <f ca="1">IF('MWH-Split'!O114&lt;&gt;0,'MWH-Split'!O114*P121,"")</f>
        <v>163.00125810691247</v>
      </c>
      <c r="I121" s="247">
        <f t="shared" ca="1" si="22"/>
        <v>39.85</v>
      </c>
      <c r="J121" s="247">
        <f t="shared" ca="1" si="26"/>
        <v>38.659999999999997</v>
      </c>
      <c r="K121" s="248">
        <f t="shared" ca="1" si="27"/>
        <v>45.63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hidden="1" outlineLevel="1">
      <c r="B122" s="230">
        <f t="shared" si="23"/>
        <v>49341</v>
      </c>
      <c r="C122" s="225">
        <f>'[1]Table 5'!E122*P122</f>
        <v>65101.106598342012</v>
      </c>
      <c r="D122" s="192">
        <f ca="1">IFERROR(G122*IF(AND(C122&lt;0,OR(_xlfn.SINGLE(Shape_Annually)="No",AND(_xlfn.SINGLE(Shape_Annually)="Yes",_xlfn.SINGLE(Shape_Start)&gt;YEAR(B122)))),'MWH-Split'!T115,'MWH-Split'!S115)*'MWH-Split'!U115,"")</f>
        <v>63948.963173855678</v>
      </c>
      <c r="E122" s="226">
        <f ca="1">IFERROR(H122*IF(AND(C122&lt;0,OR(_xlfn.SINGLE(Shape_Annually)="No",AND(_xlfn.SINGLE(Shape_Annually)="Yes",_xlfn.SINGLE(Shape_Start)&gt;YEAR(B122)))),'MWH-Split'!S115,'MWH-Split'!T115)*'MWH-Split'!U115,"")</f>
        <v>12634.84287337551</v>
      </c>
      <c r="F122" s="192">
        <f>'[1]Table 5'!F122*P122</f>
        <v>1595.11963664</v>
      </c>
      <c r="G122" s="192">
        <f>IF('MWH-Split'!N115&lt;&gt;0,'MWH-Split'!N115*P122,"")</f>
        <v>1318.8473354773196</v>
      </c>
      <c r="H122" s="226">
        <f ca="1">IF('MWH-Split'!O115&lt;&gt;0,'MWH-Split'!O115*P122,"")</f>
        <v>276.27230116268038</v>
      </c>
      <c r="I122" s="227">
        <f t="shared" ca="1" si="22"/>
        <v>48.01</v>
      </c>
      <c r="J122" s="227">
        <f t="shared" ca="1" si="26"/>
        <v>48.49</v>
      </c>
      <c r="K122" s="228">
        <f t="shared" ca="1" si="27"/>
        <v>45.73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hidden="1" outlineLevel="1">
      <c r="B123" s="230">
        <f t="shared" si="23"/>
        <v>49369</v>
      </c>
      <c r="C123" s="225">
        <f>'[1]Table 5'!E123*P123</f>
        <v>39006.295288369001</v>
      </c>
      <c r="D123" s="192">
        <f ca="1">IFERROR(G123*IF(AND(C123&lt;0,OR(_xlfn.SINGLE(Shape_Annually)="No",AND(_xlfn.SINGLE(Shape_Annually)="Yes",_xlfn.SINGLE(Shape_Start)&gt;YEAR(B123)))),'MWH-Split'!T116,'MWH-Split'!S116)*'MWH-Split'!U116,"")</f>
        <v>78941.740712101891</v>
      </c>
      <c r="E123" s="226">
        <f ca="1">IFERROR(H123*IF(AND(C123&lt;0,OR(_xlfn.SINGLE(Shape_Annually)="No",AND(_xlfn.SINGLE(Shape_Annually)="Yes",_xlfn.SINGLE(Shape_Start)&gt;YEAR(B123)))),'MWH-Split'!S116,'MWH-Split'!T116)*'MWH-Split'!U116,"")</f>
        <v>12048.86672032877</v>
      </c>
      <c r="F123" s="192">
        <f>'[1]Table 5'!F123*P123</f>
        <v>1937.1528335500009</v>
      </c>
      <c r="G123" s="192">
        <f>IF('MWH-Split'!N116&lt;&gt;0,'MWH-Split'!N116*P123,"")</f>
        <v>1659.0373765604061</v>
      </c>
      <c r="H123" s="226">
        <f ca="1">IF('MWH-Split'!O116&lt;&gt;0,'MWH-Split'!O116*P123,"")</f>
        <v>278.1154569895948</v>
      </c>
      <c r="I123" s="227">
        <f t="shared" ca="1" si="22"/>
        <v>46.97</v>
      </c>
      <c r="J123" s="227">
        <f t="shared" ca="1" si="26"/>
        <v>47.58</v>
      </c>
      <c r="K123" s="228">
        <f t="shared" ca="1" si="27"/>
        <v>43.32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hidden="1" outlineLevel="1">
      <c r="B124" s="230">
        <f t="shared" si="23"/>
        <v>49400</v>
      </c>
      <c r="C124" s="225">
        <f>'[1]Table 5'!E124*P124</f>
        <v>26813.119192696762</v>
      </c>
      <c r="D124" s="192">
        <f ca="1">IFERROR(G124*IF(AND(C124&lt;0,OR(_xlfn.SINGLE(Shape_Annually)="No",AND(_xlfn.SINGLE(Shape_Annually)="Yes",_xlfn.SINGLE(Shape_Start)&gt;YEAR(B124)))),'MWH-Split'!T117,'MWH-Split'!S117)*'MWH-Split'!U117,"")</f>
        <v>43556.985801155584</v>
      </c>
      <c r="E124" s="226">
        <f ca="1">IFERROR(H124*IF(AND(C124&lt;0,OR(_xlfn.SINGLE(Shape_Annually)="No",AND(_xlfn.SINGLE(Shape_Annually)="Yes",_xlfn.SINGLE(Shape_Start)&gt;YEAR(B124)))),'MWH-Split'!S117,'MWH-Split'!T117)*'MWH-Split'!U117,"")</f>
        <v>7231.972444115514</v>
      </c>
      <c r="F124" s="192">
        <f>'[1]Table 5'!F124*P124</f>
        <v>2339.6777332400002</v>
      </c>
      <c r="G124" s="192">
        <f>IF('MWH-Split'!N117&lt;&gt;0,'MWH-Split'!N117*P124,"")</f>
        <v>1975.1794087669473</v>
      </c>
      <c r="H124" s="226">
        <f ca="1">IF('MWH-Split'!O117&lt;&gt;0,'MWH-Split'!O117*P124,"")</f>
        <v>364.49832447305289</v>
      </c>
      <c r="I124" s="227">
        <f t="shared" ca="1" si="22"/>
        <v>21.71</v>
      </c>
      <c r="J124" s="227">
        <f t="shared" ca="1" si="26"/>
        <v>22.05</v>
      </c>
      <c r="K124" s="228">
        <f t="shared" ca="1" si="27"/>
        <v>19.84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hidden="1" outlineLevel="1">
      <c r="B125" s="230">
        <f t="shared" si="23"/>
        <v>49430</v>
      </c>
      <c r="C125" s="225">
        <f>'[1]Table 5'!E125*P125</f>
        <v>69578.95182818349</v>
      </c>
      <c r="D125" s="192">
        <f ca="1">IFERROR(G125*IF(AND(C125&lt;0,OR(_xlfn.SINGLE(Shape_Annually)="No",AND(_xlfn.SINGLE(Shape_Annually)="Yes",_xlfn.SINGLE(Shape_Start)&gt;YEAR(B125)))),'MWH-Split'!T118,'MWH-Split'!S118)*'MWH-Split'!U118,"")</f>
        <v>52703.642493818654</v>
      </c>
      <c r="E125" s="226">
        <f ca="1">IFERROR(H125*IF(AND(C125&lt;0,OR(_xlfn.SINGLE(Shape_Annually)="No",AND(_xlfn.SINGLE(Shape_Annually)="Yes",_xlfn.SINGLE(Shape_Start)&gt;YEAR(B125)))),'MWH-Split'!S118,'MWH-Split'!T118)*'MWH-Split'!U118,"")</f>
        <v>14125.596007790116</v>
      </c>
      <c r="F125" s="192">
        <f>'[1]Table 5'!F125*P125</f>
        <v>2924.7078490200001</v>
      </c>
      <c r="G125" s="192">
        <f>IF('MWH-Split'!N118&lt;&gt;0,'MWH-Split'!N118*P125,"")</f>
        <v>2325.7130097886325</v>
      </c>
      <c r="H125" s="226">
        <f ca="1">IF('MWH-Split'!O118&lt;&gt;0,'MWH-Split'!O118*P125,"")</f>
        <v>598.99483923136768</v>
      </c>
      <c r="I125" s="227">
        <f t="shared" ca="1" si="22"/>
        <v>22.85</v>
      </c>
      <c r="J125" s="227">
        <f t="shared" ca="1" si="26"/>
        <v>22.66</v>
      </c>
      <c r="K125" s="228">
        <f t="shared" ca="1" si="27"/>
        <v>23.58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hidden="1" outlineLevel="1">
      <c r="B126" s="230">
        <f t="shared" si="23"/>
        <v>49461</v>
      </c>
      <c r="C126" s="225">
        <f>'[1]Table 5'!E126*P126</f>
        <v>146202.26171276037</v>
      </c>
      <c r="D126" s="192">
        <f ca="1">IFERROR(G126*IF(AND(C126&lt;0,OR(_xlfn.SINGLE(Shape_Annually)="No",AND(_xlfn.SINGLE(Shape_Annually)="Yes",_xlfn.SINGLE(Shape_Start)&gt;YEAR(B126)))),'MWH-Split'!T119,'MWH-Split'!S119)*'MWH-Split'!U119,"")</f>
        <v>79747.546418424972</v>
      </c>
      <c r="E126" s="226">
        <f ca="1">IFERROR(H126*IF(AND(C126&lt;0,OR(_xlfn.SINGLE(Shape_Annually)="No",AND(_xlfn.SINGLE(Shape_Annually)="Yes",_xlfn.SINGLE(Shape_Start)&gt;YEAR(B126)))),'MWH-Split'!S119,'MWH-Split'!T119)*'MWH-Split'!U119,"")</f>
        <v>19751.894790330018</v>
      </c>
      <c r="F126" s="192">
        <f>'[1]Table 5'!F126*P126</f>
        <v>3342.9106043600009</v>
      </c>
      <c r="G126" s="192">
        <f>IF('MWH-Split'!N119&lt;&gt;0,'MWH-Split'!N119*P126,"")</f>
        <v>2704.2586700748511</v>
      </c>
      <c r="H126" s="226">
        <f ca="1">IF('MWH-Split'!O119&lt;&gt;0,'MWH-Split'!O119*P126,"")</f>
        <v>638.65193428514976</v>
      </c>
      <c r="I126" s="227">
        <f t="shared" ca="1" si="22"/>
        <v>29.76</v>
      </c>
      <c r="J126" s="227">
        <f t="shared" ca="1" si="26"/>
        <v>29.49</v>
      </c>
      <c r="K126" s="228">
        <f t="shared" ca="1" si="27"/>
        <v>30.93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hidden="1" outlineLevel="1">
      <c r="B127" s="230">
        <f t="shared" si="23"/>
        <v>49491</v>
      </c>
      <c r="C127" s="225">
        <f>'[1]Table 5'!E127*P127</f>
        <v>150719.48280480312</v>
      </c>
      <c r="D127" s="192">
        <f ca="1">IFERROR(G127*IF(AND(C127&lt;0,OR(_xlfn.SINGLE(Shape_Annually)="No",AND(_xlfn.SINGLE(Shape_Annually)="Yes",_xlfn.SINGLE(Shape_Start)&gt;YEAR(B127)))),'MWH-Split'!T120,'MWH-Split'!S120)*'MWH-Split'!U120,"")</f>
        <v>120748.59083839958</v>
      </c>
      <c r="E127" s="226">
        <f ca="1">IFERROR(H127*IF(AND(C127&lt;0,OR(_xlfn.SINGLE(Shape_Annually)="No",AND(_xlfn.SINGLE(Shape_Annually)="Yes",_xlfn.SINGLE(Shape_Start)&gt;YEAR(B127)))),'MWH-Split'!S120,'MWH-Split'!T120)*'MWH-Split'!U120,"")</f>
        <v>35548.954233950077</v>
      </c>
      <c r="F127" s="192">
        <f>'[1]Table 5'!F127*P127</f>
        <v>3099.6968468499995</v>
      </c>
      <c r="G127" s="192">
        <f>IF('MWH-Split'!N120&lt;&gt;0,'MWH-Split'!N120*P127,"")</f>
        <v>2377.2038305586943</v>
      </c>
      <c r="H127" s="226">
        <f ca="1">IF('MWH-Split'!O120&lt;&gt;0,'MWH-Split'!O120*P127,"")</f>
        <v>722.49301629130514</v>
      </c>
      <c r="I127" s="227">
        <f t="shared" ca="1" si="22"/>
        <v>50.42</v>
      </c>
      <c r="J127" s="227">
        <f t="shared" ca="1" si="26"/>
        <v>50.79</v>
      </c>
      <c r="K127" s="228">
        <f t="shared" ca="1" si="27"/>
        <v>49.2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hidden="1" outlineLevel="1">
      <c r="B128" s="230">
        <f t="shared" si="23"/>
        <v>49522</v>
      </c>
      <c r="C128" s="225">
        <f>'[1]Table 5'!E128*P128</f>
        <v>169003.26742448116</v>
      </c>
      <c r="D128" s="192">
        <f ca="1">IFERROR(G128*IF(AND(C128&lt;0,OR(_xlfn.SINGLE(Shape_Annually)="No",AND(_xlfn.SINGLE(Shape_Annually)="Yes",_xlfn.SINGLE(Shape_Start)&gt;YEAR(B128)))),'MWH-Split'!T121,'MWH-Split'!S121)*'MWH-Split'!U121,"")</f>
        <v>131287.76968728582</v>
      </c>
      <c r="E128" s="226">
        <f ca="1">IFERROR(H128*IF(AND(C128&lt;0,OR(_xlfn.SINGLE(Shape_Annually)="No",AND(_xlfn.SINGLE(Shape_Annually)="Yes",_xlfn.SINGLE(Shape_Start)&gt;YEAR(B128)))),'MWH-Split'!S121,'MWH-Split'!T121)*'MWH-Split'!U121,"")</f>
        <v>24420.646637014273</v>
      </c>
      <c r="F128" s="192">
        <f>'[1]Table 5'!F128*P128</f>
        <v>2828.1545464200003</v>
      </c>
      <c r="G128" s="192">
        <f>IF('MWH-Split'!N121&lt;&gt;0,'MWH-Split'!N121*P128,"")</f>
        <v>2380.0179495584152</v>
      </c>
      <c r="H128" s="226">
        <f ca="1">IF('MWH-Split'!O121&lt;&gt;0,'MWH-Split'!O121*P128,"")</f>
        <v>448.13659686158508</v>
      </c>
      <c r="I128" s="227">
        <f t="shared" ca="1" si="22"/>
        <v>55.06</v>
      </c>
      <c r="J128" s="227">
        <f t="shared" ca="1" si="26"/>
        <v>55.16</v>
      </c>
      <c r="K128" s="228">
        <f t="shared" ca="1" si="27"/>
        <v>54.49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hidden="1" outlineLevel="1">
      <c r="B129" s="230">
        <f t="shared" si="23"/>
        <v>49553</v>
      </c>
      <c r="C129" s="225">
        <f>'[1]Table 5'!E129*P129</f>
        <v>128871.21055348864</v>
      </c>
      <c r="D129" s="192">
        <f ca="1">IFERROR(G129*IF(AND(C129&lt;0,OR(_xlfn.SINGLE(Shape_Annually)="No",AND(_xlfn.SINGLE(Shape_Annually)="Yes",_xlfn.SINGLE(Shape_Start)&gt;YEAR(B129)))),'MWH-Split'!T122,'MWH-Split'!S122)*'MWH-Split'!U122,"")</f>
        <v>88213.942325376134</v>
      </c>
      <c r="E129" s="226">
        <f ca="1">IFERROR(H129*IF(AND(C129&lt;0,OR(_xlfn.SINGLE(Shape_Annually)="No",AND(_xlfn.SINGLE(Shape_Annually)="Yes",_xlfn.SINGLE(Shape_Start)&gt;YEAR(B129)))),'MWH-Split'!S122,'MWH-Split'!T122)*'MWH-Split'!U122,"")</f>
        <v>19105.553865655147</v>
      </c>
      <c r="F129" s="192">
        <f>'[1]Table 5'!F129*P129</f>
        <v>2286.5786724300001</v>
      </c>
      <c r="G129" s="192">
        <f>IF('MWH-Split'!N122&lt;&gt;0,'MWH-Split'!N122*P129,"")</f>
        <v>1878.5686079896541</v>
      </c>
      <c r="H129" s="226">
        <f ca="1">IF('MWH-Split'!O122&lt;&gt;0,'MWH-Split'!O122*P129,"")</f>
        <v>408.01006444034601</v>
      </c>
      <c r="I129" s="227">
        <f t="shared" ca="1" si="22"/>
        <v>46.93</v>
      </c>
      <c r="J129" s="227">
        <f t="shared" ca="1" si="26"/>
        <v>46.96</v>
      </c>
      <c r="K129" s="228">
        <f t="shared" ca="1" si="27"/>
        <v>46.83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hidden="1" outlineLevel="1">
      <c r="B130" s="230">
        <f t="shared" si="23"/>
        <v>49583</v>
      </c>
      <c r="C130" s="225">
        <f>'[1]Table 5'!E130*P130</f>
        <v>68167.652239173476</v>
      </c>
      <c r="D130" s="192">
        <f ca="1">IFERROR(G130*IF(AND(C130&lt;0,OR(_xlfn.SINGLE(Shape_Annually)="No",AND(_xlfn.SINGLE(Shape_Annually)="Yes",_xlfn.SINGLE(Shape_Start)&gt;YEAR(B130)))),'MWH-Split'!T123,'MWH-Split'!S123)*'MWH-Split'!U123,"")</f>
        <v>51121.403013092284</v>
      </c>
      <c r="E130" s="226">
        <f ca="1">IFERROR(H130*IF(AND(C130&lt;0,OR(_xlfn.SINGLE(Shape_Annually)="No",AND(_xlfn.SINGLE(Shape_Annually)="Yes",_xlfn.SINGLE(Shape_Start)&gt;YEAR(B130)))),'MWH-Split'!S123,'MWH-Split'!T123)*'MWH-Split'!U123,"")</f>
        <v>9005.4423662853878</v>
      </c>
      <c r="F130" s="192">
        <f>'[1]Table 5'!F130*P130</f>
        <v>1784.0164632799995</v>
      </c>
      <c r="G130" s="192">
        <f>IF('MWH-Split'!N123&lt;&gt;0,'MWH-Split'!N123*P130,"")</f>
        <v>1528.7008215133196</v>
      </c>
      <c r="H130" s="226">
        <f ca="1">IF('MWH-Split'!O123&lt;&gt;0,'MWH-Split'!O123*P130,"")</f>
        <v>255.31564176667985</v>
      </c>
      <c r="I130" s="227">
        <f t="shared" ca="1" si="22"/>
        <v>33.700000000000003</v>
      </c>
      <c r="J130" s="227">
        <f t="shared" ca="1" si="26"/>
        <v>33.44</v>
      </c>
      <c r="K130" s="228">
        <f t="shared" ca="1" si="27"/>
        <v>35.270000000000003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hidden="1" outlineLevel="1">
      <c r="B131" s="230">
        <f t="shared" si="23"/>
        <v>49614</v>
      </c>
      <c r="C131" s="225">
        <f>'[1]Table 5'!E131*P131</f>
        <v>57677.365234887402</v>
      </c>
      <c r="D131" s="192">
        <f ca="1">IFERROR(G131*IF(AND(C131&lt;0,OR(_xlfn.SINGLE(Shape_Annually)="No",AND(_xlfn.SINGLE(Shape_Annually)="Yes",_xlfn.SINGLE(Shape_Start)&gt;YEAR(B131)))),'MWH-Split'!T124,'MWH-Split'!S124)*'MWH-Split'!U124,"")</f>
        <v>54977.075634526074</v>
      </c>
      <c r="E131" s="226">
        <f ca="1">IFERROR(H131*IF(AND(C131&lt;0,OR(_xlfn.SINGLE(Shape_Annually)="No",AND(_xlfn.SINGLE(Shape_Annually)="Yes",_xlfn.SINGLE(Shape_Start)&gt;YEAR(B131)))),'MWH-Split'!S124,'MWH-Split'!T124)*'MWH-Split'!U124,"")</f>
        <v>10363.29796744715</v>
      </c>
      <c r="F131" s="192">
        <f>'[1]Table 5'!F131*P131</f>
        <v>1292.5955974899998</v>
      </c>
      <c r="G131" s="192">
        <f>IF('MWH-Split'!N124&lt;&gt;0,'MWH-Split'!N124*P131,"")</f>
        <v>1071.0077807774285</v>
      </c>
      <c r="H131" s="226">
        <f ca="1">IF('MWH-Split'!O124&lt;&gt;0,'MWH-Split'!O124*P131,"")</f>
        <v>221.58781671257134</v>
      </c>
      <c r="I131" s="227">
        <f t="shared" ca="1" si="22"/>
        <v>50.55</v>
      </c>
      <c r="J131" s="227">
        <f t="shared" ca="1" si="26"/>
        <v>51.33</v>
      </c>
      <c r="K131" s="228">
        <f t="shared" ca="1" si="27"/>
        <v>46.77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hidden="1" outlineLevel="1">
      <c r="B132" s="241">
        <f t="shared" si="23"/>
        <v>49644</v>
      </c>
      <c r="C132" s="235">
        <f>'[1]Table 5'!E132*P132</f>
        <v>46445.020186319314</v>
      </c>
      <c r="D132" s="236">
        <f ca="1">IFERROR(G132*IF(AND(C132&lt;0,OR(_xlfn.SINGLE(Shape_Annually)="No",AND(_xlfn.SINGLE(Shape_Annually)="Yes",_xlfn.SINGLE(Shape_Start)&gt;YEAR(B132)))),'MWH-Split'!T125,'MWH-Split'!S125)*'MWH-Split'!U125,"")</f>
        <v>33045.268869324856</v>
      </c>
      <c r="E132" s="237">
        <f ca="1">IFERROR(H132*IF(AND(C132&lt;0,OR(_xlfn.SINGLE(Shape_Annually)="No",AND(_xlfn.SINGLE(Shape_Annually)="Yes",_xlfn.SINGLE(Shape_Start)&gt;YEAR(B132)))),'MWH-Split'!S125,'MWH-Split'!T125)*'MWH-Split'!U125,"")</f>
        <v>6941.0439372426808</v>
      </c>
      <c r="F132" s="236">
        <f>'[1]Table 5'!F132*P132</f>
        <v>897.07646941633345</v>
      </c>
      <c r="G132" s="236">
        <f>IF('MWH-Split'!N125&lt;&gt;0,'MWH-Split'!N125*P132,"")</f>
        <v>744.11873039142858</v>
      </c>
      <c r="H132" s="237">
        <f ca="1">IF('MWH-Split'!O125&lt;&gt;0,'MWH-Split'!O125*P132,"")</f>
        <v>152.95773902490487</v>
      </c>
      <c r="I132" s="238">
        <f t="shared" ca="1" si="22"/>
        <v>44.57</v>
      </c>
      <c r="J132" s="238">
        <f t="shared" ca="1" si="26"/>
        <v>44.41</v>
      </c>
      <c r="K132" s="239">
        <f t="shared" ca="1" si="27"/>
        <v>45.38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hidden="1" outlineLevel="1">
      <c r="B133" s="243">
        <f t="shared" si="23"/>
        <v>49675</v>
      </c>
      <c r="C133" s="244">
        <f>'[1]Table 5'!E133*P133</f>
        <v>47706.464215448868</v>
      </c>
      <c r="D133" s="245">
        <f ca="1">IFERROR(G133*IF(AND(C133&lt;0,OR(_xlfn.SINGLE(Shape_Annually)="No",AND(_xlfn.SINGLE(Shape_Annually)="Yes",_xlfn.SINGLE(Shape_Start)&gt;YEAR(B133)))),'MWH-Split'!T126,'MWH-Split'!S126)*'MWH-Split'!U126,"")</f>
        <v>36280.443444705706</v>
      </c>
      <c r="E133" s="246">
        <f ca="1">IFERROR(H133*IF(AND(C133&lt;0,OR(_xlfn.SINGLE(Shape_Annually)="No",AND(_xlfn.SINGLE(Shape_Annually)="Yes",_xlfn.SINGLE(Shape_Start)&gt;YEAR(B133)))),'MWH-Split'!S126,'MWH-Split'!T126)*'MWH-Split'!U126,"")</f>
        <v>7164.6789405040399</v>
      </c>
      <c r="F133" s="245">
        <f>'[1]Table 5'!F133*P133</f>
        <v>964.41601046000005</v>
      </c>
      <c r="G133" s="245">
        <f>IF('MWH-Split'!N126&lt;&gt;0,'MWH-Split'!N126*P133,"")</f>
        <v>799.97641420645164</v>
      </c>
      <c r="H133" s="246">
        <f ca="1">IF('MWH-Split'!O126&lt;&gt;0,'MWH-Split'!O126*P133,"")</f>
        <v>164.43959625354842</v>
      </c>
      <c r="I133" s="247">
        <f t="shared" ca="1" si="22"/>
        <v>45.05</v>
      </c>
      <c r="J133" s="247">
        <f t="shared" ca="1" si="26"/>
        <v>45.35</v>
      </c>
      <c r="K133" s="248">
        <f t="shared" ca="1" si="27"/>
        <v>43.57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hidden="1" outlineLevel="1">
      <c r="B134" s="230">
        <f t="shared" si="23"/>
        <v>49706</v>
      </c>
      <c r="C134" s="225">
        <f>'[1]Table 5'!E134*P134</f>
        <v>55215.651385695019</v>
      </c>
      <c r="D134" s="192">
        <f ca="1">IFERROR(G134*IF(AND(C134&lt;0,OR(_xlfn.SINGLE(Shape_Annually)="No",AND(_xlfn.SINGLE(Shape_Annually)="Yes",_xlfn.SINGLE(Shape_Start)&gt;YEAR(B134)))),'MWH-Split'!T127,'MWH-Split'!S127)*'MWH-Split'!U127,"")</f>
        <v>73565.813962794535</v>
      </c>
      <c r="E134" s="226">
        <f ca="1">IFERROR(H134*IF(AND(C134&lt;0,OR(_xlfn.SINGLE(Shape_Annually)="No",AND(_xlfn.SINGLE(Shape_Annually)="Yes",_xlfn.SINGLE(Shape_Start)&gt;YEAR(B134)))),'MWH-Split'!S127,'MWH-Split'!T127)*'MWH-Split'!U127,"")</f>
        <v>12699.928895652656</v>
      </c>
      <c r="F134" s="192">
        <f>'[1]Table 5'!F134*P134</f>
        <v>1587.4564273999999</v>
      </c>
      <c r="G134" s="192">
        <f>IF('MWH-Split'!N127&lt;&gt;0,'MWH-Split'!N127*P134,"")</f>
        <v>1312.5113824520859</v>
      </c>
      <c r="H134" s="226">
        <f ca="1">IF('MWH-Split'!O127&lt;&gt;0,'MWH-Split'!O127*P134,"")</f>
        <v>274.94504494791408</v>
      </c>
      <c r="I134" s="227">
        <f t="shared" ca="1" si="22"/>
        <v>54.34</v>
      </c>
      <c r="J134" s="227">
        <f t="shared" ca="1" si="26"/>
        <v>56.05</v>
      </c>
      <c r="K134" s="228">
        <f t="shared" ca="1" si="27"/>
        <v>46.19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hidden="1" outlineLevel="1">
      <c r="B135" s="230">
        <f t="shared" si="23"/>
        <v>49735</v>
      </c>
      <c r="C135" s="225">
        <f>'[1]Table 5'!E135*P135</f>
        <v>41966.453205566431</v>
      </c>
      <c r="D135" s="192">
        <f ca="1">IFERROR(G135*IF(AND(C135&lt;0,OR(_xlfn.SINGLE(Shape_Annually)="No",AND(_xlfn.SINGLE(Shape_Annually)="Yes",_xlfn.SINGLE(Shape_Start)&gt;YEAR(B135)))),'MWH-Split'!T128,'MWH-Split'!S128)*'MWH-Split'!U128,"")</f>
        <v>54120.087911364979</v>
      </c>
      <c r="E135" s="226">
        <f ca="1">IFERROR(H135*IF(AND(C135&lt;0,OR(_xlfn.SINGLE(Shape_Annually)="No",AND(_xlfn.SINGLE(Shape_Annually)="Yes",_xlfn.SINGLE(Shape_Start)&gt;YEAR(B135)))),'MWH-Split'!S128,'MWH-Split'!T128)*'MWH-Split'!U128,"")</f>
        <v>8231.337812239648</v>
      </c>
      <c r="F135" s="192">
        <f>'[1]Table 5'!F135*P135</f>
        <v>2044.1435527799999</v>
      </c>
      <c r="G135" s="192">
        <f>IF('MWH-Split'!N128&lt;&gt;0,'MWH-Split'!N128*P135,"")</f>
        <v>1750.6675252370912</v>
      </c>
      <c r="H135" s="226">
        <f ca="1">IF('MWH-Split'!O128&lt;&gt;0,'MWH-Split'!O128*P135,"")</f>
        <v>293.4760275429087</v>
      </c>
      <c r="I135" s="227">
        <f t="shared" ca="1" si="22"/>
        <v>30.5</v>
      </c>
      <c r="J135" s="227">
        <f t="shared" ca="1" si="26"/>
        <v>30.91</v>
      </c>
      <c r="K135" s="228">
        <f t="shared" ca="1" si="27"/>
        <v>28.05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hidden="1" outlineLevel="1">
      <c r="B136" s="230">
        <f t="shared" si="23"/>
        <v>49766</v>
      </c>
      <c r="C136" s="225">
        <f>'[1]Table 5'!E136*P136</f>
        <v>42474.728378028594</v>
      </c>
      <c r="D136" s="192">
        <f ca="1">IFERROR(G136*IF(AND(C136&lt;0,OR(_xlfn.SINGLE(Shape_Annually)="No",AND(_xlfn.SINGLE(Shape_Annually)="Yes",_xlfn.SINGLE(Shape_Start)&gt;YEAR(B136)))),'MWH-Split'!T129,'MWH-Split'!S129)*'MWH-Split'!U129,"")</f>
        <v>41686.353879357965</v>
      </c>
      <c r="E136" s="226">
        <f ca="1">IFERROR(H136*IF(AND(C136&lt;0,OR(_xlfn.SINGLE(Shape_Annually)="No",AND(_xlfn.SINGLE(Shape_Annually)="Yes",_xlfn.SINGLE(Shape_Start)&gt;YEAR(B136)))),'MWH-Split'!S129,'MWH-Split'!T129)*'MWH-Split'!U129,"")</f>
        <v>7873.5185825623767</v>
      </c>
      <c r="F136" s="192">
        <f>'[1]Table 5'!F136*P136</f>
        <v>2355.2340922799999</v>
      </c>
      <c r="G136" s="192">
        <f>IF('MWH-Split'!N129&lt;&gt;0,'MWH-Split'!N129*P136,"")</f>
        <v>1988.312243094794</v>
      </c>
      <c r="H136" s="226">
        <f ca="1">IF('MWH-Split'!O129&lt;&gt;0,'MWH-Split'!O129*P136,"")</f>
        <v>366.92184918520593</v>
      </c>
      <c r="I136" s="227">
        <f t="shared" ca="1" si="22"/>
        <v>21.04</v>
      </c>
      <c r="J136" s="227">
        <f t="shared" ca="1" si="26"/>
        <v>20.97</v>
      </c>
      <c r="K136" s="228">
        <f t="shared" ca="1" si="27"/>
        <v>21.46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hidden="1" outlineLevel="1">
      <c r="B137" s="230">
        <f t="shared" si="23"/>
        <v>49796</v>
      </c>
      <c r="C137" s="225">
        <f>'[1]Table 5'!E137*P137</f>
        <v>63733.579107419864</v>
      </c>
      <c r="D137" s="192">
        <f ca="1">IFERROR(G137*IF(AND(C137&lt;0,OR(_xlfn.SINGLE(Shape_Annually)="No",AND(_xlfn.SINGLE(Shape_Annually)="Yes",_xlfn.SINGLE(Shape_Start)&gt;YEAR(B137)))),'MWH-Split'!T130,'MWH-Split'!S130)*'MWH-Split'!U130,"")</f>
        <v>60860.84295164809</v>
      </c>
      <c r="E137" s="226">
        <f ca="1">IFERROR(H137*IF(AND(C137&lt;0,OR(_xlfn.SINGLE(Shape_Annually)="No",AND(_xlfn.SINGLE(Shape_Annually)="Yes",_xlfn.SINGLE(Shape_Start)&gt;YEAR(B137)))),'MWH-Split'!S130,'MWH-Split'!T130)*'MWH-Split'!U130,"")</f>
        <v>15716.148778570538</v>
      </c>
      <c r="F137" s="192">
        <f>'[1]Table 5'!F137*P137</f>
        <v>2944.60845453</v>
      </c>
      <c r="G137" s="192">
        <f>IF('MWH-Split'!N130&lt;&gt;0,'MWH-Split'!N130*P137,"")</f>
        <v>2341.537871459102</v>
      </c>
      <c r="H137" s="226">
        <f ca="1">IF('MWH-Split'!O130&lt;&gt;0,'MWH-Split'!O130*P137,"")</f>
        <v>603.07058307089801</v>
      </c>
      <c r="I137" s="227">
        <f t="shared" ca="1" si="22"/>
        <v>26.01</v>
      </c>
      <c r="J137" s="227">
        <f t="shared" ca="1" si="26"/>
        <v>25.99</v>
      </c>
      <c r="K137" s="228">
        <f t="shared" ca="1" si="27"/>
        <v>26.06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hidden="1" outlineLevel="1">
      <c r="B138" s="230">
        <f t="shared" si="23"/>
        <v>49827</v>
      </c>
      <c r="C138" s="225">
        <f>'[1]Table 5'!E138*P138</f>
        <v>123089.60646010171</v>
      </c>
      <c r="D138" s="192">
        <f ca="1">IFERROR(G138*IF(AND(C138&lt;0,OR(_xlfn.SINGLE(Shape_Annually)="No",AND(_xlfn.SINGLE(Shape_Annually)="Yes",_xlfn.SINGLE(Shape_Start)&gt;YEAR(B138)))),'MWH-Split'!T131,'MWH-Split'!S131)*'MWH-Split'!U131,"")</f>
        <v>82828.011069031869</v>
      </c>
      <c r="E138" s="226">
        <f ca="1">IFERROR(H138*IF(AND(C138&lt;0,OR(_xlfn.SINGLE(Shape_Annually)="No",AND(_xlfn.SINGLE(Shape_Annually)="Yes",_xlfn.SINGLE(Shape_Start)&gt;YEAR(B138)))),'MWH-Split'!S131,'MWH-Split'!T131)*'MWH-Split'!U131,"")</f>
        <v>20193.893176337329</v>
      </c>
      <c r="F138" s="192">
        <f>'[1]Table 5'!F138*P138</f>
        <v>3262.3686308899992</v>
      </c>
      <c r="G138" s="192">
        <f>IF('MWH-Split'!N131&lt;&gt;0,'MWH-Split'!N131*P138,"")</f>
        <v>2639.1039723162221</v>
      </c>
      <c r="H138" s="226">
        <f ca="1">IF('MWH-Split'!O131&lt;&gt;0,'MWH-Split'!O131*P138,"")</f>
        <v>623.26465857377707</v>
      </c>
      <c r="I138" s="227">
        <f t="shared" ca="1" si="22"/>
        <v>31.58</v>
      </c>
      <c r="J138" s="227">
        <f t="shared" ca="1" si="26"/>
        <v>31.38</v>
      </c>
      <c r="K138" s="228">
        <f t="shared" ca="1" si="27"/>
        <v>32.4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hidden="1" outlineLevel="1">
      <c r="B139" s="230">
        <f t="shared" si="23"/>
        <v>49857</v>
      </c>
      <c r="C139" s="225">
        <f>'[1]Table 5'!E139*P139</f>
        <v>163568.47914467441</v>
      </c>
      <c r="D139" s="192">
        <f ca="1">IFERROR(G139*IF(AND(C139&lt;0,OR(_xlfn.SINGLE(Shape_Annually)="No",AND(_xlfn.SINGLE(Shape_Annually)="Yes",_xlfn.SINGLE(Shape_Start)&gt;YEAR(B139)))),'MWH-Split'!T132,'MWH-Split'!S132)*'MWH-Split'!U132,"")</f>
        <v>118510.93378293153</v>
      </c>
      <c r="E139" s="226">
        <f ca="1">IFERROR(H139*IF(AND(C139&lt;0,OR(_xlfn.SINGLE(Shape_Annually)="No",AND(_xlfn.SINGLE(Shape_Annually)="Yes",_xlfn.SINGLE(Shape_Start)&gt;YEAR(B139)))),'MWH-Split'!S132,'MWH-Split'!T132)*'MWH-Split'!U132,"")</f>
        <v>33703.317314546657</v>
      </c>
      <c r="F139" s="192">
        <f>'[1]Table 5'!F139*P139</f>
        <v>3111.045790619999</v>
      </c>
      <c r="G139" s="192">
        <f>IF('MWH-Split'!N132&lt;&gt;0,'MWH-Split'!N132*P139,"")</f>
        <v>2385.9075051229524</v>
      </c>
      <c r="H139" s="226">
        <f ca="1">IF('MWH-Split'!O132&lt;&gt;0,'MWH-Split'!O132*P139,"")</f>
        <v>725.13828549704658</v>
      </c>
      <c r="I139" s="227">
        <f t="shared" ca="1" si="22"/>
        <v>48.93</v>
      </c>
      <c r="J139" s="227">
        <f t="shared" ca="1" si="26"/>
        <v>49.67</v>
      </c>
      <c r="K139" s="228">
        <f t="shared" ca="1" si="27"/>
        <v>46.48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hidden="1" outlineLevel="1">
      <c r="B140" s="230">
        <f t="shared" si="23"/>
        <v>49888</v>
      </c>
      <c r="C140" s="225">
        <f>'[1]Table 5'!E140*P140</f>
        <v>148216.63198648245</v>
      </c>
      <c r="D140" s="192">
        <f ca="1">IFERROR(G140*IF(AND(C140&lt;0,OR(_xlfn.SINGLE(Shape_Annually)="No",AND(_xlfn.SINGLE(Shape_Annually)="Yes",_xlfn.SINGLE(Shape_Start)&gt;YEAR(B140)))),'MWH-Split'!T133,'MWH-Split'!S133)*'MWH-Split'!U133,"")</f>
        <v>125878.9281959513</v>
      </c>
      <c r="E140" s="226">
        <f ca="1">IFERROR(H140*IF(AND(C140&lt;0,OR(_xlfn.SINGLE(Shape_Annually)="No",AND(_xlfn.SINGLE(Shape_Annually)="Yes",_xlfn.SINGLE(Shape_Start)&gt;YEAR(B140)))),'MWH-Split'!S133,'MWH-Split'!T133)*'MWH-Split'!U133,"")</f>
        <v>23843.087252768924</v>
      </c>
      <c r="F140" s="192">
        <f>'[1]Table 5'!F140*P140</f>
        <v>2816.6726795800009</v>
      </c>
      <c r="G140" s="192">
        <f>IF('MWH-Split'!N133&lt;&gt;0,'MWH-Split'!N133*P140,"")</f>
        <v>2370.3554474832613</v>
      </c>
      <c r="H140" s="226">
        <f ca="1">IF('MWH-Split'!O133&lt;&gt;0,'MWH-Split'!O133*P140,"")</f>
        <v>446.31723209673964</v>
      </c>
      <c r="I140" s="227">
        <f t="shared" ca="1" si="22"/>
        <v>53.16</v>
      </c>
      <c r="J140" s="227">
        <f t="shared" ca="1" si="26"/>
        <v>53.11</v>
      </c>
      <c r="K140" s="228">
        <f t="shared" ca="1" si="27"/>
        <v>53.42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hidden="1" outlineLevel="1">
      <c r="B141" s="230">
        <f t="shared" si="23"/>
        <v>49919</v>
      </c>
      <c r="C141" s="225">
        <f>'[1]Table 5'!E141*P141</f>
        <v>116990.17117154079</v>
      </c>
      <c r="D141" s="192">
        <f ca="1">IFERROR(G141*IF(AND(C141&lt;0,OR(_xlfn.SINGLE(Shape_Annually)="No",AND(_xlfn.SINGLE(Shape_Annually)="Yes",_xlfn.SINGLE(Shape_Start)&gt;YEAR(B141)))),'MWH-Split'!T134,'MWH-Split'!S134)*'MWH-Split'!U134,"")</f>
        <v>78622.242049321227</v>
      </c>
      <c r="E141" s="226">
        <f ca="1">IFERROR(H141*IF(AND(C141&lt;0,OR(_xlfn.SINGLE(Shape_Annually)="No",AND(_xlfn.SINGLE(Shape_Annually)="Yes",_xlfn.SINGLE(Shape_Start)&gt;YEAR(B141)))),'MWH-Split'!S134,'MWH-Split'!T134)*'MWH-Split'!U134,"")</f>
        <v>18656.210896762987</v>
      </c>
      <c r="F141" s="192">
        <f>'[1]Table 5'!F141*P141</f>
        <v>2235.4727443900006</v>
      </c>
      <c r="G141" s="192">
        <f>IF('MWH-Split'!N134&lt;&gt;0,'MWH-Split'!N134*P141,"")</f>
        <v>1836.5818645394086</v>
      </c>
      <c r="H141" s="226">
        <f ca="1">IF('MWH-Split'!O134&lt;&gt;0,'MWH-Split'!O134*P141,"")</f>
        <v>398.890879850592</v>
      </c>
      <c r="I141" s="227">
        <f t="shared" ref="I141:I192" ca="1" si="29">IFERROR(MAX(ROUND(IF(ISNUMBER(F141),SUM(D141:E141)/SUM(G141:H141),""),2),0),"")</f>
        <v>43.52</v>
      </c>
      <c r="J141" s="227">
        <f t="shared" ca="1" si="26"/>
        <v>42.81</v>
      </c>
      <c r="K141" s="228">
        <f t="shared" ca="1" si="27"/>
        <v>46.77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hidden="1" outlineLevel="1">
      <c r="B142" s="230">
        <f t="shared" ref="B142:B205" si="30">EDATE(B141,1)</f>
        <v>49949</v>
      </c>
      <c r="C142" s="225">
        <f>'[1]Table 5'!E142*P142</f>
        <v>76378.351626544536</v>
      </c>
      <c r="D142" s="192">
        <f ca="1">IFERROR(G142*IF(AND(C142&lt;0,OR(_xlfn.SINGLE(Shape_Annually)="No",AND(_xlfn.SINGLE(Shape_Annually)="Yes",_xlfn.SINGLE(Shape_Start)&gt;YEAR(B142)))),'MWH-Split'!T135,'MWH-Split'!S135)*'MWH-Split'!U135,"")</f>
        <v>52637.852439587834</v>
      </c>
      <c r="E142" s="226">
        <f ca="1">IFERROR(H142*IF(AND(C142&lt;0,OR(_xlfn.SINGLE(Shape_Annually)="No",AND(_xlfn.SINGLE(Shape_Annually)="Yes",_xlfn.SINGLE(Shape_Start)&gt;YEAR(B142)))),'MWH-Split'!S135,'MWH-Split'!T135)*'MWH-Split'!U135,"")</f>
        <v>8837.7625449674179</v>
      </c>
      <c r="F142" s="192">
        <f>'[1]Table 5'!F142*P142</f>
        <v>1734.3976145000001</v>
      </c>
      <c r="G142" s="192">
        <f>IF('MWH-Split'!N135&lt;&gt;0,'MWH-Split'!N135*P142,"")</f>
        <v>1486.1830665184625</v>
      </c>
      <c r="H142" s="226">
        <f ca="1">IF('MWH-Split'!O135&lt;&gt;0,'MWH-Split'!O135*P142,"")</f>
        <v>248.21454798153763</v>
      </c>
      <c r="I142" s="227">
        <f t="shared" ca="1" si="29"/>
        <v>35.44</v>
      </c>
      <c r="J142" s="227">
        <f t="shared" ca="1" si="26"/>
        <v>35.42</v>
      </c>
      <c r="K142" s="228">
        <f t="shared" ca="1" si="27"/>
        <v>35.61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hidden="1" outlineLevel="1">
      <c r="B143" s="230">
        <f t="shared" si="30"/>
        <v>49980</v>
      </c>
      <c r="C143" s="225">
        <f>'[1]Table 5'!E143*P143</f>
        <v>62690.164958961468</v>
      </c>
      <c r="D143" s="192">
        <f ca="1">IFERROR(G143*IF(AND(C143&lt;0,OR(_xlfn.SINGLE(Shape_Annually)="No",AND(_xlfn.SINGLE(Shape_Annually)="Yes",_xlfn.SINGLE(Shape_Start)&gt;YEAR(B143)))),'MWH-Split'!T136,'MWH-Split'!S136)*'MWH-Split'!U136,"")</f>
        <v>51566.020881146374</v>
      </c>
      <c r="E143" s="226">
        <f ca="1">IFERROR(H143*IF(AND(C143&lt;0,OR(_xlfn.SINGLE(Shape_Annually)="No",AND(_xlfn.SINGLE(Shape_Annually)="Yes",_xlfn.SINGLE(Shape_Start)&gt;YEAR(B143)))),'MWH-Split'!S136,'MWH-Split'!T136)*'MWH-Split'!U136,"")</f>
        <v>9898.3291959587714</v>
      </c>
      <c r="F143" s="192">
        <f>'[1]Table 5'!F143*P143</f>
        <v>1210.3636620900002</v>
      </c>
      <c r="G143" s="192">
        <f>IF('MWH-Split'!N136&lt;&gt;0,'MWH-Split'!N136*P143,"")</f>
        <v>1002.8727485888573</v>
      </c>
      <c r="H143" s="226">
        <f ca="1">IF('MWH-Split'!O136&lt;&gt;0,'MWH-Split'!O136*P143,"")</f>
        <v>207.49091350114281</v>
      </c>
      <c r="I143" s="227">
        <f t="shared" ca="1" si="29"/>
        <v>50.78</v>
      </c>
      <c r="J143" s="227">
        <f t="shared" ca="1" si="26"/>
        <v>51.42</v>
      </c>
      <c r="K143" s="228">
        <f t="shared" ca="1" si="27"/>
        <v>47.7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hidden="1" outlineLevel="1">
      <c r="B144" s="241">
        <f t="shared" si="30"/>
        <v>50010</v>
      </c>
      <c r="C144" s="235">
        <f>'[1]Table 5'!E144*P144</f>
        <v>47096.954087060032</v>
      </c>
      <c r="D144" s="236">
        <f ca="1">IFERROR(G144*IF(AND(C144&lt;0,OR(_xlfn.SINGLE(Shape_Annually)="No",AND(_xlfn.SINGLE(Shape_Annually)="Yes",_xlfn.SINGLE(Shape_Start)&gt;YEAR(B144)))),'MWH-Split'!T137,'MWH-Split'!S137)*'MWH-Split'!U137,"")</f>
        <v>38119.054522467246</v>
      </c>
      <c r="E144" s="237">
        <f ca="1">IFERROR(H144*IF(AND(C144&lt;0,OR(_xlfn.SINGLE(Shape_Annually)="No",AND(_xlfn.SINGLE(Shape_Annually)="Yes",_xlfn.SINGLE(Shape_Start)&gt;YEAR(B144)))),'MWH-Split'!S137,'MWH-Split'!T137)*'MWH-Split'!U137,"")</f>
        <v>7632.4372463443578</v>
      </c>
      <c r="F144" s="236">
        <f>'[1]Table 5'!F144*P144</f>
        <v>902.84359828275853</v>
      </c>
      <c r="G144" s="236">
        <f>IF('MWH-Split'!N137&lt;&gt;0,'MWH-Split'!N137*P144,"")</f>
        <v>748.90252392118214</v>
      </c>
      <c r="H144" s="237">
        <f ca="1">IF('MWH-Split'!O137&lt;&gt;0,'MWH-Split'!O137*P144,"")</f>
        <v>153.9410743615764</v>
      </c>
      <c r="I144" s="238">
        <f t="shared" ca="1" si="29"/>
        <v>50.67</v>
      </c>
      <c r="J144" s="238">
        <f t="shared" ca="1" si="26"/>
        <v>50.9</v>
      </c>
      <c r="K144" s="239">
        <f t="shared" ca="1" si="27"/>
        <v>49.58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hidden="1" outlineLevel="1">
      <c r="B145" s="243">
        <f t="shared" si="30"/>
        <v>50041</v>
      </c>
      <c r="C145" s="244">
        <f>'[1]Table 5'!E145*P145</f>
        <v>47922.637962769681</v>
      </c>
      <c r="D145" s="245">
        <f ca="1">IFERROR(G145*IF(AND(C145&lt;0,OR(_xlfn.SINGLE(Shape_Annually)="No",AND(_xlfn.SINGLE(Shape_Annually)="Yes",_xlfn.SINGLE(Shape_Start)&gt;YEAR(B145)))),'MWH-Split'!T138,'MWH-Split'!S138)*'MWH-Split'!U138,"")</f>
        <v>35100.337260025059</v>
      </c>
      <c r="E145" s="246">
        <f ca="1">IFERROR(H145*IF(AND(C145&lt;0,OR(_xlfn.SINGLE(Shape_Annually)="No",AND(_xlfn.SINGLE(Shape_Annually)="Yes",_xlfn.SINGLE(Shape_Start)&gt;YEAR(B145)))),'MWH-Split'!S138,'MWH-Split'!T138)*'MWH-Split'!U138,"")</f>
        <v>6739.1729411888446</v>
      </c>
      <c r="F145" s="245">
        <f>'[1]Table 5'!F145*P145</f>
        <v>942.17186457000014</v>
      </c>
      <c r="G145" s="245">
        <f>IF('MWH-Split'!N138&lt;&gt;0,'MWH-Split'!N138*P145,"")</f>
        <v>781.5250489520738</v>
      </c>
      <c r="H145" s="246">
        <f ca="1">IF('MWH-Split'!O138&lt;&gt;0,'MWH-Split'!O138*P145,"")</f>
        <v>160.64681561792634</v>
      </c>
      <c r="I145" s="247">
        <f t="shared" ca="1" si="29"/>
        <v>44.41</v>
      </c>
      <c r="J145" s="247">
        <f t="shared" ca="1" si="26"/>
        <v>44.91</v>
      </c>
      <c r="K145" s="248">
        <f t="shared" ca="1" si="27"/>
        <v>41.95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hidden="1" outlineLevel="1">
      <c r="B146" s="230">
        <f t="shared" si="30"/>
        <v>50072</v>
      </c>
      <c r="C146" s="225">
        <f>'[1]Table 5'!E146*P146</f>
        <v>60410.505983910138</v>
      </c>
      <c r="D146" s="192">
        <f ca="1">IFERROR(G146*IF(AND(C146&lt;0,OR(_xlfn.SINGLE(Shape_Annually)="No",AND(_xlfn.SINGLE(Shape_Annually)="Yes",_xlfn.SINGLE(Shape_Start)&gt;YEAR(B146)))),'MWH-Split'!T139,'MWH-Split'!S139)*'MWH-Split'!U139,"")</f>
        <v>71450.086152433054</v>
      </c>
      <c r="E146" s="226">
        <f ca="1">IFERROR(H146*IF(AND(C146&lt;0,OR(_xlfn.SINGLE(Shape_Annually)="No",AND(_xlfn.SINGLE(Shape_Annually)="Yes",_xlfn.SINGLE(Shape_Start)&gt;YEAR(B146)))),'MWH-Split'!S139,'MWH-Split'!T139)*'MWH-Split'!U139,"")</f>
        <v>12877.735818943365</v>
      </c>
      <c r="F146" s="192">
        <f>'[1]Table 5'!F146*P146</f>
        <v>1532.8752338800002</v>
      </c>
      <c r="G146" s="192">
        <f>IF('MWH-Split'!N139&lt;&gt;0,'MWH-Split'!N139*P146,"")</f>
        <v>1267.3835688464221</v>
      </c>
      <c r="H146" s="226">
        <f ca="1">IF('MWH-Split'!O139&lt;&gt;0,'MWH-Split'!O139*P146,"")</f>
        <v>265.4916650335781</v>
      </c>
      <c r="I146" s="227">
        <f t="shared" ca="1" si="29"/>
        <v>55.01</v>
      </c>
      <c r="J146" s="227">
        <f t="shared" ca="1" si="26"/>
        <v>56.38</v>
      </c>
      <c r="K146" s="228">
        <f t="shared" ca="1" si="27"/>
        <v>48.51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hidden="1" outlineLevel="1">
      <c r="B147" s="230">
        <f t="shared" si="30"/>
        <v>50100</v>
      </c>
      <c r="C147" s="225">
        <f>'[1]Table 5'!E147*P147</f>
        <v>50347.179146939037</v>
      </c>
      <c r="D147" s="192">
        <f ca="1">IFERROR(G147*IF(AND(C147&lt;0,OR(_xlfn.SINGLE(Shape_Annually)="No",AND(_xlfn.SINGLE(Shape_Annually)="Yes",_xlfn.SINGLE(Shape_Start)&gt;YEAR(B147)))),'MWH-Split'!T140,'MWH-Split'!S140)*'MWH-Split'!U140,"")</f>
        <v>52153.157563053399</v>
      </c>
      <c r="E147" s="226">
        <f ca="1">IFERROR(H147*IF(AND(C147&lt;0,OR(_xlfn.SINGLE(Shape_Annually)="No",AND(_xlfn.SINGLE(Shape_Annually)="Yes",_xlfn.SINGLE(Shape_Start)&gt;YEAR(B147)))),'MWH-Split'!S140,'MWH-Split'!T140)*'MWH-Split'!U140,"")</f>
        <v>7873.2418936462745</v>
      </c>
      <c r="F147" s="192">
        <f>'[1]Table 5'!F147*P147</f>
        <v>1782.95146</v>
      </c>
      <c r="G147" s="192">
        <f>IF('MWH-Split'!N140&lt;&gt;0,'MWH-Split'!N140*P147,"")</f>
        <v>1526.9745688119945</v>
      </c>
      <c r="H147" s="226">
        <f ca="1">IF('MWH-Split'!O140&lt;&gt;0,'MWH-Split'!O140*P147,"")</f>
        <v>255.97689118800554</v>
      </c>
      <c r="I147" s="227">
        <f t="shared" ca="1" si="29"/>
        <v>33.67</v>
      </c>
      <c r="J147" s="227">
        <f t="shared" ca="1" si="26"/>
        <v>34.15</v>
      </c>
      <c r="K147" s="228">
        <f t="shared" ca="1" si="27"/>
        <v>30.76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hidden="1" outlineLevel="1">
      <c r="B148" s="230">
        <f t="shared" si="30"/>
        <v>50131</v>
      </c>
      <c r="C148" s="225">
        <f>'[1]Table 5'!E148*P148</f>
        <v>44119.921153546624</v>
      </c>
      <c r="D148" s="192">
        <f ca="1">IFERROR(G148*IF(AND(C148&lt;0,OR(_xlfn.SINGLE(Shape_Annually)="No",AND(_xlfn.SINGLE(Shape_Annually)="Yes",_xlfn.SINGLE(Shape_Start)&gt;YEAR(B148)))),'MWH-Split'!T141,'MWH-Split'!S141)*'MWH-Split'!U141,"")</f>
        <v>46409.517261870467</v>
      </c>
      <c r="E148" s="226">
        <f ca="1">IFERROR(H148*IF(AND(C148&lt;0,OR(_xlfn.SINGLE(Shape_Annually)="No",AND(_xlfn.SINGLE(Shape_Annually)="Yes",_xlfn.SINGLE(Shape_Start)&gt;YEAR(B148)))),'MWH-Split'!S141,'MWH-Split'!T141)*'MWH-Split'!U141,"")</f>
        <v>9423.8172881630708</v>
      </c>
      <c r="F148" s="192">
        <f>'[1]Table 5'!F148*P148</f>
        <v>2325.44804793</v>
      </c>
      <c r="G148" s="192">
        <f>IF('MWH-Split'!N141&lt;&gt;0,'MWH-Split'!N141*P148,"")</f>
        <v>1963.1665657081624</v>
      </c>
      <c r="H148" s="226">
        <f ca="1">IF('MWH-Split'!O141&lt;&gt;0,'MWH-Split'!O141*P148,"")</f>
        <v>362.28148222183768</v>
      </c>
      <c r="I148" s="227">
        <f t="shared" ca="1" si="29"/>
        <v>24.01</v>
      </c>
      <c r="J148" s="227">
        <f t="shared" ca="1" si="26"/>
        <v>23.64</v>
      </c>
      <c r="K148" s="228">
        <f t="shared" ca="1" si="27"/>
        <v>26.01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hidden="1" outlineLevel="1">
      <c r="B149" s="230">
        <f t="shared" si="30"/>
        <v>50161</v>
      </c>
      <c r="C149" s="225">
        <f>'[1]Table 5'!E149*P149</f>
        <v>77005.58278516549</v>
      </c>
      <c r="D149" s="192">
        <f ca="1">IFERROR(G149*IF(AND(C149&lt;0,OR(_xlfn.SINGLE(Shape_Annually)="No",AND(_xlfn.SINGLE(Shape_Annually)="Yes",_xlfn.SINGLE(Shape_Start)&gt;YEAR(B149)))),'MWH-Split'!T142,'MWH-Split'!S142)*'MWH-Split'!U142,"")</f>
        <v>67640.6364091984</v>
      </c>
      <c r="E149" s="226">
        <f ca="1">IFERROR(H149*IF(AND(C149&lt;0,OR(_xlfn.SINGLE(Shape_Annually)="No",AND(_xlfn.SINGLE(Shape_Annually)="Yes",_xlfn.SINGLE(Shape_Start)&gt;YEAR(B149)))),'MWH-Split'!S142,'MWH-Split'!T142)*'MWH-Split'!U142,"")</f>
        <v>17138.24532439312</v>
      </c>
      <c r="F149" s="192">
        <f>'[1]Table 5'!F149*P149</f>
        <v>2763.4557258700002</v>
      </c>
      <c r="G149" s="192">
        <f>IF('MWH-Split'!N142&lt;&gt;0,'MWH-Split'!N142*P149,"")</f>
        <v>2197.4861303785551</v>
      </c>
      <c r="H149" s="226">
        <f ca="1">IF('MWH-Split'!O142&lt;&gt;0,'MWH-Split'!O142*P149,"")</f>
        <v>565.96959549144503</v>
      </c>
      <c r="I149" s="227">
        <f t="shared" ca="1" si="29"/>
        <v>30.68</v>
      </c>
      <c r="J149" s="227">
        <f t="shared" ca="1" si="26"/>
        <v>30.78</v>
      </c>
      <c r="K149" s="228">
        <f t="shared" ca="1" si="27"/>
        <v>30.28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hidden="1" outlineLevel="1">
      <c r="B150" s="230">
        <f t="shared" si="30"/>
        <v>50192</v>
      </c>
      <c r="C150" s="225">
        <f>'[1]Table 5'!E150*P150</f>
        <v>136095.32863408534</v>
      </c>
      <c r="D150" s="192">
        <f ca="1">IFERROR(G150*IF(AND(C150&lt;0,OR(_xlfn.SINGLE(Shape_Annually)="No",AND(_xlfn.SINGLE(Shape_Annually)="Yes",_xlfn.SINGLE(Shape_Start)&gt;YEAR(B150)))),'MWH-Split'!T143,'MWH-Split'!S143)*'MWH-Split'!U143,"")</f>
        <v>86658.567354541359</v>
      </c>
      <c r="E150" s="226">
        <f ca="1">IFERROR(H150*IF(AND(C150&lt;0,OR(_xlfn.SINGLE(Shape_Annually)="No",AND(_xlfn.SINGLE(Shape_Annually)="Yes",_xlfn.SINGLE(Shape_Start)&gt;YEAR(B150)))),'MWH-Split'!S143,'MWH-Split'!T143)*'MWH-Split'!U143,"")</f>
        <v>23971.580441405629</v>
      </c>
      <c r="F150" s="192">
        <f>'[1]Table 5'!F150*P150</f>
        <v>3291.9308450899998</v>
      </c>
      <c r="G150" s="192">
        <f>IF('MWH-Split'!N143&lt;&gt;0,'MWH-Split'!N143*P150,"")</f>
        <v>2663.0184239778059</v>
      </c>
      <c r="H150" s="226">
        <f ca="1">IF('MWH-Split'!O143&lt;&gt;0,'MWH-Split'!O143*P150,"")</f>
        <v>628.9124211121939</v>
      </c>
      <c r="I150" s="227">
        <f t="shared" ca="1" si="29"/>
        <v>33.61</v>
      </c>
      <c r="J150" s="227">
        <f t="shared" ca="1" si="26"/>
        <v>32.54</v>
      </c>
      <c r="K150" s="228">
        <f t="shared" ca="1" si="27"/>
        <v>38.119999999999997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hidden="1" outlineLevel="1">
      <c r="B151" s="230">
        <f t="shared" si="30"/>
        <v>50222</v>
      </c>
      <c r="C151" s="225">
        <f>'[1]Table 5'!E151*P151</f>
        <v>161952.35821864192</v>
      </c>
      <c r="D151" s="192">
        <f ca="1">IFERROR(G151*IF(AND(C151&lt;0,OR(_xlfn.SINGLE(Shape_Annually)="No",AND(_xlfn.SINGLE(Shape_Annually)="Yes",_xlfn.SINGLE(Shape_Start)&gt;YEAR(B151)))),'MWH-Split'!T144,'MWH-Split'!S144)*'MWH-Split'!U144,"")</f>
        <v>125307.80727881528</v>
      </c>
      <c r="E151" s="226">
        <f ca="1">IFERROR(H151*IF(AND(C151&lt;0,OR(_xlfn.SINGLE(Shape_Annually)="No",AND(_xlfn.SINGLE(Shape_Annually)="Yes",_xlfn.SINGLE(Shape_Start)&gt;YEAR(B151)))),'MWH-Split'!S144,'MWH-Split'!T144)*'MWH-Split'!U144,"")</f>
        <v>38723.775301735121</v>
      </c>
      <c r="F151" s="192">
        <f>'[1]Table 5'!F151*P151</f>
        <v>3157.37251814</v>
      </c>
      <c r="G151" s="192">
        <f>IF('MWH-Split'!N144&lt;&gt;0,'MWH-Split'!N144*P151,"")</f>
        <v>2421.4361647174251</v>
      </c>
      <c r="H151" s="226">
        <f ca="1">IF('MWH-Split'!O144&lt;&gt;0,'MWH-Split'!O144*P151,"")</f>
        <v>735.93635342257494</v>
      </c>
      <c r="I151" s="227">
        <f t="shared" ca="1" si="29"/>
        <v>51.95</v>
      </c>
      <c r="J151" s="227">
        <f t="shared" ca="1" si="26"/>
        <v>51.75</v>
      </c>
      <c r="K151" s="228">
        <f t="shared" ca="1" si="27"/>
        <v>52.62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hidden="1" outlineLevel="1">
      <c r="B152" s="230">
        <f t="shared" si="30"/>
        <v>50253</v>
      </c>
      <c r="C152" s="225">
        <f>'[1]Table 5'!E152*P152</f>
        <v>185931.10311692438</v>
      </c>
      <c r="D152" s="192">
        <f ca="1">IFERROR(G152*IF(AND(C152&lt;0,OR(_xlfn.SINGLE(Shape_Annually)="No",AND(_xlfn.SINGLE(Shape_Annually)="Yes",_xlfn.SINGLE(Shape_Start)&gt;YEAR(B152)))),'MWH-Split'!T145,'MWH-Split'!S145)*'MWH-Split'!U145,"")</f>
        <v>130421.26370629479</v>
      </c>
      <c r="E152" s="226">
        <f ca="1">IFERROR(H152*IF(AND(C152&lt;0,OR(_xlfn.SINGLE(Shape_Annually)="No",AND(_xlfn.SINGLE(Shape_Annually)="Yes",_xlfn.SINGLE(Shape_Start)&gt;YEAR(B152)))),'MWH-Split'!S145,'MWH-Split'!T145)*'MWH-Split'!U145,"")</f>
        <v>25036.000318012946</v>
      </c>
      <c r="F152" s="192">
        <f>'[1]Table 5'!F152*P152</f>
        <v>2778.9705143900001</v>
      </c>
      <c r="G152" s="192">
        <f>IF('MWH-Split'!N145&lt;&gt;0,'MWH-Split'!N145*P152,"")</f>
        <v>2338.627397118049</v>
      </c>
      <c r="H152" s="226">
        <f ca="1">IF('MWH-Split'!O145&lt;&gt;0,'MWH-Split'!O145*P152,"")</f>
        <v>440.34311727195109</v>
      </c>
      <c r="I152" s="227">
        <f t="shared" ca="1" si="29"/>
        <v>55.94</v>
      </c>
      <c r="J152" s="227">
        <f t="shared" ca="1" si="26"/>
        <v>55.77</v>
      </c>
      <c r="K152" s="228">
        <f t="shared" ca="1" si="27"/>
        <v>56.86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hidden="1" outlineLevel="1">
      <c r="B153" s="230">
        <f t="shared" si="30"/>
        <v>50284</v>
      </c>
      <c r="C153" s="225">
        <f>'[1]Table 5'!E153*P153</f>
        <v>125668.11322872384</v>
      </c>
      <c r="D153" s="192">
        <f ca="1">IFERROR(G153*IF(AND(C153&lt;0,OR(_xlfn.SINGLE(Shape_Annually)="No",AND(_xlfn.SINGLE(Shape_Annually)="Yes",_xlfn.SINGLE(Shape_Start)&gt;YEAR(B153)))),'MWH-Split'!T146,'MWH-Split'!S146)*'MWH-Split'!U146,"")</f>
        <v>91433.081567501911</v>
      </c>
      <c r="E153" s="226">
        <f ca="1">IFERROR(H153*IF(AND(C153&lt;0,OR(_xlfn.SINGLE(Shape_Annually)="No",AND(_xlfn.SINGLE(Shape_Annually)="Yes",_xlfn.SINGLE(Shape_Start)&gt;YEAR(B153)))),'MWH-Split'!S146,'MWH-Split'!T146)*'MWH-Split'!U146,"")</f>
        <v>18672.436366982252</v>
      </c>
      <c r="F153" s="192">
        <f>'[1]Table 5'!F153*P153</f>
        <v>2419.3074259</v>
      </c>
      <c r="G153" s="192">
        <f>IF('MWH-Split'!N146&lt;&gt;0,'MWH-Split'!N146*P153,"")</f>
        <v>1987.6136509845492</v>
      </c>
      <c r="H153" s="226">
        <f ca="1">IF('MWH-Split'!O146&lt;&gt;0,'MWH-Split'!O146*P153,"")</f>
        <v>431.69377491545083</v>
      </c>
      <c r="I153" s="227">
        <f t="shared" ca="1" si="29"/>
        <v>45.51</v>
      </c>
      <c r="J153" s="227">
        <f t="shared" ca="1" si="26"/>
        <v>46</v>
      </c>
      <c r="K153" s="228">
        <f t="shared" ca="1" si="27"/>
        <v>43.25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hidden="1" outlineLevel="1">
      <c r="B154" s="230">
        <f t="shared" si="30"/>
        <v>50314</v>
      </c>
      <c r="C154" s="225">
        <f>'[1]Table 5'!E154*P154</f>
        <v>39881.771535747997</v>
      </c>
      <c r="D154" s="192">
        <f ca="1">IFERROR(G154*IF(AND(C154&lt;0,OR(_xlfn.SINGLE(Shape_Annually)="No",AND(_xlfn.SINGLE(Shape_Annually)="Yes",_xlfn.SINGLE(Shape_Start)&gt;YEAR(B154)))),'MWH-Split'!T147,'MWH-Split'!S147)*'MWH-Split'!U147,"")</f>
        <v>56857.236947740435</v>
      </c>
      <c r="E154" s="226">
        <f ca="1">IFERROR(H154*IF(AND(C154&lt;0,OR(_xlfn.SINGLE(Shape_Annually)="No",AND(_xlfn.SINGLE(Shape_Annually)="Yes",_xlfn.SINGLE(Shape_Start)&gt;YEAR(B154)))),'MWH-Split'!S147,'MWH-Split'!T147)*'MWH-Split'!U147,"")</f>
        <v>9373.6433850099838</v>
      </c>
      <c r="F154" s="192">
        <f>'[1]Table 5'!F154*P154</f>
        <v>1763.5234784300005</v>
      </c>
      <c r="G154" s="192">
        <f>IF('MWH-Split'!N147&lt;&gt;0,'MWH-Split'!N147*P154,"")</f>
        <v>1511.1406456852019</v>
      </c>
      <c r="H154" s="226">
        <f ca="1">IF('MWH-Split'!O147&lt;&gt;0,'MWH-Split'!O147*P154,"")</f>
        <v>252.38283274479863</v>
      </c>
      <c r="I154" s="227">
        <f t="shared" ca="1" si="29"/>
        <v>37.56</v>
      </c>
      <c r="J154" s="227">
        <f t="shared" ref="J154:J192" ca="1" si="33">ROUND(IF(ISNUMBER(G154),D154/G154,""),2)</f>
        <v>37.630000000000003</v>
      </c>
      <c r="K154" s="228">
        <f t="shared" ref="K154:K192" ca="1" si="34">ROUND(IF(ISNUMBER(H154),E154/H154,""),2)</f>
        <v>37.14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hidden="1" outlineLevel="1">
      <c r="B155" s="230">
        <f t="shared" si="30"/>
        <v>50345</v>
      </c>
      <c r="C155" s="225">
        <f>'[1]Table 5'!E155*P155</f>
        <v>66794.160139576736</v>
      </c>
      <c r="D155" s="192">
        <f ca="1">IFERROR(G155*IF(AND(C155&lt;0,OR(_xlfn.SINGLE(Shape_Annually)="No",AND(_xlfn.SINGLE(Shape_Annually)="Yes",_xlfn.SINGLE(Shape_Start)&gt;YEAR(B155)))),'MWH-Split'!T148,'MWH-Split'!S148)*'MWH-Split'!U148,"")</f>
        <v>59907.813000807691</v>
      </c>
      <c r="E155" s="226">
        <f ca="1">IFERROR(H155*IF(AND(C155&lt;0,OR(_xlfn.SINGLE(Shape_Annually)="No",AND(_xlfn.SINGLE(Shape_Annually)="Yes",_xlfn.SINGLE(Shape_Start)&gt;YEAR(B155)))),'MWH-Split'!S148,'MWH-Split'!T148)*'MWH-Split'!U148,"")</f>
        <v>10845.352503242422</v>
      </c>
      <c r="F155" s="192">
        <f>'[1]Table 5'!F155*P155</f>
        <v>1366.9665357299998</v>
      </c>
      <c r="G155" s="192">
        <f>IF('MWH-Split'!N148&lt;&gt;0,'MWH-Split'!N148*P155,"")</f>
        <v>1132.6294153191425</v>
      </c>
      <c r="H155" s="226">
        <f ca="1">IF('MWH-Split'!O148&lt;&gt;0,'MWH-Split'!O148*P155,"")</f>
        <v>234.33712041085732</v>
      </c>
      <c r="I155" s="227">
        <f t="shared" ca="1" si="29"/>
        <v>51.76</v>
      </c>
      <c r="J155" s="227">
        <f t="shared" ca="1" si="33"/>
        <v>52.89</v>
      </c>
      <c r="K155" s="228">
        <f t="shared" ca="1" si="34"/>
        <v>46.28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hidden="1" outlineLevel="1">
      <c r="B156" s="241">
        <f t="shared" si="30"/>
        <v>50375</v>
      </c>
      <c r="C156" s="235">
        <f>'[1]Table 5'!E156*P156</f>
        <v>58223.836122497378</v>
      </c>
      <c r="D156" s="236">
        <f ca="1">IFERROR(G156*IF(AND(C156&lt;0,OR(_xlfn.SINGLE(Shape_Annually)="No",AND(_xlfn.SINGLE(Shape_Annually)="Yes",_xlfn.SINGLE(Shape_Start)&gt;YEAR(B156)))),'MWH-Split'!T149,'MWH-Split'!S149)*'MWH-Split'!U149,"")</f>
        <v>42369.724245930949</v>
      </c>
      <c r="E156" s="237">
        <f ca="1">IFERROR(H156*IF(AND(C156&lt;0,OR(_xlfn.SINGLE(Shape_Annually)="No",AND(_xlfn.SINGLE(Shape_Annually)="Yes",_xlfn.SINGLE(Shape_Start)&gt;YEAR(B156)))),'MWH-Split'!S149,'MWH-Split'!T149)*'MWH-Split'!U149,"")</f>
        <v>7968.2676975926315</v>
      </c>
      <c r="F156" s="236">
        <f>'[1]Table 5'!F156*P156</f>
        <v>911.31070739333336</v>
      </c>
      <c r="G156" s="236">
        <f>IF('MWH-Split'!N149&lt;&gt;0,'MWH-Split'!N149*P156,"")</f>
        <v>755.92593239999997</v>
      </c>
      <c r="H156" s="237">
        <f ca="1">IF('MWH-Split'!O149&lt;&gt;0,'MWH-Split'!O149*P156,"")</f>
        <v>155.38477499333339</v>
      </c>
      <c r="I156" s="238">
        <f t="shared" ca="1" si="29"/>
        <v>55.24</v>
      </c>
      <c r="J156" s="238">
        <f t="shared" ca="1" si="33"/>
        <v>56.05</v>
      </c>
      <c r="K156" s="239">
        <f t="shared" ca="1" si="34"/>
        <v>51.28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hidden="1" outlineLevel="1">
      <c r="B157" s="243">
        <f t="shared" si="30"/>
        <v>50406</v>
      </c>
      <c r="C157" s="244">
        <f>'[1]Table 5'!E157*P157</f>
        <v>60021.175909157522</v>
      </c>
      <c r="D157" s="245">
        <f ca="1">IFERROR(G157*IF(AND(C157&lt;0,OR(_xlfn.SINGLE(Shape_Annually)="No",AND(_xlfn.SINGLE(Shape_Annually)="Yes",_xlfn.SINGLE(Shape_Start)&gt;YEAR(B157)))),'MWH-Split'!T150,'MWH-Split'!S150)*'MWH-Split'!U150,"")</f>
        <v>40744.620854425317</v>
      </c>
      <c r="E157" s="246">
        <f ca="1">IFERROR(H157*IF(AND(C157&lt;0,OR(_xlfn.SINGLE(Shape_Annually)="No",AND(_xlfn.SINGLE(Shape_Annually)="Yes",_xlfn.SINGLE(Shape_Start)&gt;YEAR(B157)))),'MWH-Split'!S150,'MWH-Split'!T150)*'MWH-Split'!U150,"")</f>
        <v>7451.1370350263423</v>
      </c>
      <c r="F157" s="245">
        <f>'[1]Table 5'!F157*P157</f>
        <v>928.70094204000009</v>
      </c>
      <c r="G157" s="245">
        <f>IF('MWH-Split'!N150&lt;&gt;0,'MWH-Split'!N150*P157,"")</f>
        <v>770.3510118304149</v>
      </c>
      <c r="H157" s="246">
        <f ca="1">IF('MWH-Split'!O150&lt;&gt;0,'MWH-Split'!O150*P157,"")</f>
        <v>158.34993020958518</v>
      </c>
      <c r="I157" s="247">
        <f t="shared" ca="1" si="29"/>
        <v>51.9</v>
      </c>
      <c r="J157" s="247">
        <f t="shared" ca="1" si="33"/>
        <v>52.89</v>
      </c>
      <c r="K157" s="248">
        <f t="shared" ca="1" si="34"/>
        <v>47.05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hidden="1" outlineLevel="1">
      <c r="B158" s="230">
        <f t="shared" si="30"/>
        <v>50437</v>
      </c>
      <c r="C158" s="225">
        <f>'[1]Table 5'!E158*P158</f>
        <v>68856.223746344243</v>
      </c>
      <c r="D158" s="192">
        <f ca="1">IFERROR(G158*IF(AND(C158&lt;0,OR(_xlfn.SINGLE(Shape_Annually)="No",AND(_xlfn.SINGLE(Shape_Annually)="Yes",_xlfn.SINGLE(Shape_Start)&gt;YEAR(B158)))),'MWH-Split'!T151,'MWH-Split'!S151)*'MWH-Split'!U151,"")</f>
        <v>82891.555835659718</v>
      </c>
      <c r="E158" s="226">
        <f ca="1">IFERROR(H158*IF(AND(C158&lt;0,OR(_xlfn.SINGLE(Shape_Annually)="No",AND(_xlfn.SINGLE(Shape_Annually)="Yes",_xlfn.SINGLE(Shape_Start)&gt;YEAR(B158)))),'MWH-Split'!S151,'MWH-Split'!T151)*'MWH-Split'!U151,"")</f>
        <v>16552.115660255233</v>
      </c>
      <c r="F158" s="192">
        <f>'[1]Table 5'!F158*P158</f>
        <v>1569.7017659199998</v>
      </c>
      <c r="G158" s="192">
        <f>IF('MWH-Split'!N151&lt;&gt;0,'MWH-Split'!N151*P158,"")</f>
        <v>1297.8318014054107</v>
      </c>
      <c r="H158" s="226">
        <f ca="1">IF('MWH-Split'!O151&lt;&gt;0,'MWH-Split'!O151*P158,"")</f>
        <v>271.86996451458913</v>
      </c>
      <c r="I158" s="227">
        <f t="shared" ca="1" si="29"/>
        <v>63.35</v>
      </c>
      <c r="J158" s="227">
        <f t="shared" ca="1" si="33"/>
        <v>63.87</v>
      </c>
      <c r="K158" s="228">
        <f t="shared" ca="1" si="34"/>
        <v>60.88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hidden="1" outlineLevel="1">
      <c r="B159" s="230">
        <f t="shared" si="30"/>
        <v>50465</v>
      </c>
      <c r="C159" s="225">
        <f>'[1]Table 5'!E159*P159</f>
        <v>45963.199874571204</v>
      </c>
      <c r="D159" s="192">
        <f ca="1">IFERROR(G159*IF(AND(C159&lt;0,OR(_xlfn.SINGLE(Shape_Annually)="No",AND(_xlfn.SINGLE(Shape_Annually)="Yes",_xlfn.SINGLE(Shape_Start)&gt;YEAR(B159)))),'MWH-Split'!T152,'MWH-Split'!S152)*'MWH-Split'!U152,"")</f>
        <v>50241.150334983504</v>
      </c>
      <c r="E159" s="226">
        <f ca="1">IFERROR(H159*IF(AND(C159&lt;0,OR(_xlfn.SINGLE(Shape_Annually)="No",AND(_xlfn.SINGLE(Shape_Annually)="Yes",_xlfn.SINGLE(Shape_Start)&gt;YEAR(B159)))),'MWH-Split'!S152,'MWH-Split'!T152)*'MWH-Split'!U152,"")</f>
        <v>8988.9496652405269</v>
      </c>
      <c r="F159" s="192">
        <f>'[1]Table 5'!F159*P159</f>
        <v>1785.3689495200001</v>
      </c>
      <c r="G159" s="192">
        <f>IF('MWH-Split'!N152&lt;&gt;0,'MWH-Split'!N152*P159,"")</f>
        <v>1529.0449813275488</v>
      </c>
      <c r="H159" s="226">
        <f ca="1">IF('MWH-Split'!O152&lt;&gt;0,'MWH-Split'!O152*P159,"")</f>
        <v>256.32396819245128</v>
      </c>
      <c r="I159" s="227">
        <f t="shared" ca="1" si="29"/>
        <v>33.18</v>
      </c>
      <c r="J159" s="227">
        <f t="shared" ca="1" si="33"/>
        <v>32.86</v>
      </c>
      <c r="K159" s="228">
        <f t="shared" ca="1" si="34"/>
        <v>35.07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hidden="1" outlineLevel="1">
      <c r="B160" s="230">
        <f t="shared" si="30"/>
        <v>50496</v>
      </c>
      <c r="C160" s="225">
        <f>'[1]Table 5'!E160*P160</f>
        <v>60508.564584076725</v>
      </c>
      <c r="D160" s="192">
        <f ca="1">IFERROR(G160*IF(AND(C160&lt;0,OR(_xlfn.SINGLE(Shape_Annually)="No",AND(_xlfn.SINGLE(Shape_Annually)="Yes",_xlfn.SINGLE(Shape_Start)&gt;YEAR(B160)))),'MWH-Split'!T153,'MWH-Split'!S153)*'MWH-Split'!U153,"")</f>
        <v>41498.111146371339</v>
      </c>
      <c r="E160" s="226">
        <f ca="1">IFERROR(H160*IF(AND(C160&lt;0,OR(_xlfn.SINGLE(Shape_Annually)="No",AND(_xlfn.SINGLE(Shape_Annually)="Yes",_xlfn.SINGLE(Shape_Start)&gt;YEAR(B160)))),'MWH-Split'!S153,'MWH-Split'!T153)*'MWH-Split'!U153,"")</f>
        <v>8663.9700217141744</v>
      </c>
      <c r="F160" s="192">
        <f>'[1]Table 5'!F160*P160</f>
        <v>2298.4798154700002</v>
      </c>
      <c r="G160" s="192">
        <f>IF('MWH-Split'!N153&lt;&gt;0,'MWH-Split'!N153*P160,"")</f>
        <v>1940.3997133809969</v>
      </c>
      <c r="H160" s="226">
        <f ca="1">IF('MWH-Split'!O153&lt;&gt;0,'MWH-Split'!O153*P160,"")</f>
        <v>358.08010208900328</v>
      </c>
      <c r="I160" s="227">
        <f t="shared" ca="1" si="29"/>
        <v>21.82</v>
      </c>
      <c r="J160" s="227">
        <f t="shared" ca="1" si="33"/>
        <v>21.39</v>
      </c>
      <c r="K160" s="228">
        <f t="shared" ca="1" si="34"/>
        <v>24.2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hidden="1" outlineLevel="1">
      <c r="B161" s="230">
        <f t="shared" si="30"/>
        <v>50526</v>
      </c>
      <c r="C161" s="225">
        <f>'[1]Table 5'!E161*P161</f>
        <v>78253.126359744259</v>
      </c>
      <c r="D161" s="192">
        <f ca="1">IFERROR(G161*IF(AND(C161&lt;0,OR(_xlfn.SINGLE(Shape_Annually)="No",AND(_xlfn.SINGLE(Shape_Annually)="Yes",_xlfn.SINGLE(Shape_Start)&gt;YEAR(B161)))),'MWH-Split'!T154,'MWH-Split'!S154)*'MWH-Split'!U154,"")</f>
        <v>66756.115381519601</v>
      </c>
      <c r="E161" s="226">
        <f ca="1">IFERROR(H161*IF(AND(C161&lt;0,OR(_xlfn.SINGLE(Shape_Annually)="No",AND(_xlfn.SINGLE(Shape_Annually)="Yes",_xlfn.SINGLE(Shape_Start)&gt;YEAR(B161)))),'MWH-Split'!S154,'MWH-Split'!T154)*'MWH-Split'!U154,"")</f>
        <v>17496.49420807436</v>
      </c>
      <c r="F161" s="192">
        <f>'[1]Table 5'!F161*P161</f>
        <v>2791.05831218</v>
      </c>
      <c r="G161" s="192">
        <f>IF('MWH-Split'!N154&lt;&gt;0,'MWH-Split'!N154*P161,"")</f>
        <v>2219.4355685443165</v>
      </c>
      <c r="H161" s="226">
        <f ca="1">IF('MWH-Split'!O154&lt;&gt;0,'MWH-Split'!O154*P161,"")</f>
        <v>571.62274363568349</v>
      </c>
      <c r="I161" s="227">
        <f t="shared" ca="1" si="29"/>
        <v>30.19</v>
      </c>
      <c r="J161" s="227">
        <f t="shared" ca="1" si="33"/>
        <v>30.08</v>
      </c>
      <c r="K161" s="228">
        <f t="shared" ca="1" si="34"/>
        <v>30.61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hidden="1" outlineLevel="1">
      <c r="B162" s="230">
        <f t="shared" si="30"/>
        <v>50557</v>
      </c>
      <c r="C162" s="225">
        <f>'[1]Table 5'!E162*P162</f>
        <v>133581.02606894265</v>
      </c>
      <c r="D162" s="192">
        <f ca="1">IFERROR(G162*IF(AND(C162&lt;0,OR(_xlfn.SINGLE(Shape_Annually)="No",AND(_xlfn.SINGLE(Shape_Annually)="Yes",_xlfn.SINGLE(Shape_Start)&gt;YEAR(B162)))),'MWH-Split'!T155,'MWH-Split'!S155)*'MWH-Split'!U155,"")</f>
        <v>89049.706736412365</v>
      </c>
      <c r="E162" s="226">
        <f ca="1">IFERROR(H162*IF(AND(C162&lt;0,OR(_xlfn.SINGLE(Shape_Annually)="No",AND(_xlfn.SINGLE(Shape_Annually)="Yes",_xlfn.SINGLE(Shape_Start)&gt;YEAR(B162)))),'MWH-Split'!S155,'MWH-Split'!T155)*'MWH-Split'!U155,"")</f>
        <v>22061.412682354512</v>
      </c>
      <c r="F162" s="192">
        <f>'[1]Table 5'!F162*P162</f>
        <v>3286.4315332799997</v>
      </c>
      <c r="G162" s="192">
        <f>IF('MWH-Split'!N155&lt;&gt;0,'MWH-Split'!N155*P162,"")</f>
        <v>2658.5697373685248</v>
      </c>
      <c r="H162" s="226">
        <f ca="1">IF('MWH-Split'!O155&lt;&gt;0,'MWH-Split'!O155*P162,"")</f>
        <v>627.86179591147493</v>
      </c>
      <c r="I162" s="227">
        <f t="shared" ca="1" si="29"/>
        <v>33.81</v>
      </c>
      <c r="J162" s="227">
        <f t="shared" ca="1" si="33"/>
        <v>33.5</v>
      </c>
      <c r="K162" s="228">
        <f t="shared" ca="1" si="34"/>
        <v>35.14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hidden="1" outlineLevel="1">
      <c r="B163" s="230">
        <f t="shared" si="30"/>
        <v>50587</v>
      </c>
      <c r="C163" s="225">
        <f>'[1]Table 5'!E163*P163</f>
        <v>170669.009198154</v>
      </c>
      <c r="D163" s="192">
        <f ca="1">IFERROR(G163*IF(AND(C163&lt;0,OR(_xlfn.SINGLE(Shape_Annually)="No",AND(_xlfn.SINGLE(Shape_Annually)="Yes",_xlfn.SINGLE(Shape_Start)&gt;YEAR(B163)))),'MWH-Split'!T156,'MWH-Split'!S156)*'MWH-Split'!U156,"")</f>
        <v>125194.62736508246</v>
      </c>
      <c r="E163" s="226">
        <f ca="1">IFERROR(H163*IF(AND(C163&lt;0,OR(_xlfn.SINGLE(Shape_Annually)="No",AND(_xlfn.SINGLE(Shape_Annually)="Yes",_xlfn.SINGLE(Shape_Start)&gt;YEAR(B163)))),'MWH-Split'!S156,'MWH-Split'!T156)*'MWH-Split'!U156,"")</f>
        <v>41408.774951285792</v>
      </c>
      <c r="F163" s="192">
        <f>'[1]Table 5'!F163*P163</f>
        <v>3103.9003710500006</v>
      </c>
      <c r="G163" s="192">
        <f>IF('MWH-Split'!N156&lt;&gt;0,'MWH-Split'!N156*P163,"")</f>
        <v>2380.427576080855</v>
      </c>
      <c r="H163" s="226">
        <f ca="1">IF('MWH-Split'!O156&lt;&gt;0,'MWH-Split'!O156*P163,"")</f>
        <v>723.47279496914553</v>
      </c>
      <c r="I163" s="227">
        <f t="shared" ca="1" si="29"/>
        <v>53.68</v>
      </c>
      <c r="J163" s="227">
        <f t="shared" ca="1" si="33"/>
        <v>52.59</v>
      </c>
      <c r="K163" s="228">
        <f t="shared" ca="1" si="34"/>
        <v>57.24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hidden="1" outlineLevel="1">
      <c r="B164" s="230">
        <f t="shared" si="30"/>
        <v>50618</v>
      </c>
      <c r="C164" s="225">
        <f>'[1]Table 5'!E164*P164</f>
        <v>164154.07625455866</v>
      </c>
      <c r="D164" s="192">
        <f ca="1">IFERROR(G164*IF(AND(C164&lt;0,OR(_xlfn.SINGLE(Shape_Annually)="No",AND(_xlfn.SINGLE(Shape_Annually)="Yes",_xlfn.SINGLE(Shape_Start)&gt;YEAR(B164)))),'MWH-Split'!T157,'MWH-Split'!S157)*'MWH-Split'!U157,"")</f>
        <v>146266.12890665804</v>
      </c>
      <c r="E164" s="226">
        <f ca="1">IFERROR(H164*IF(AND(C164&lt;0,OR(_xlfn.SINGLE(Shape_Annually)="No",AND(_xlfn.SINGLE(Shape_Annually)="Yes",_xlfn.SINGLE(Shape_Start)&gt;YEAR(B164)))),'MWH-Split'!S157,'MWH-Split'!T157)*'MWH-Split'!U157,"")</f>
        <v>26203.935927027946</v>
      </c>
      <c r="F164" s="192">
        <f>'[1]Table 5'!F164*P164</f>
        <v>2790.9031768199998</v>
      </c>
      <c r="G164" s="192">
        <f>IF('MWH-Split'!N157&lt;&gt;0,'MWH-Split'!N157*P164,"")</f>
        <v>2348.6692637499023</v>
      </c>
      <c r="H164" s="226">
        <f ca="1">IF('MWH-Split'!O157&lt;&gt;0,'MWH-Split'!O157*P164,"")</f>
        <v>442.23391307009751</v>
      </c>
      <c r="I164" s="227">
        <f t="shared" ca="1" si="29"/>
        <v>61.8</v>
      </c>
      <c r="J164" s="227">
        <f t="shared" ca="1" si="33"/>
        <v>62.28</v>
      </c>
      <c r="K164" s="228">
        <f t="shared" ca="1" si="34"/>
        <v>59.25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hidden="1" outlineLevel="1">
      <c r="B165" s="230">
        <f t="shared" si="30"/>
        <v>50649</v>
      </c>
      <c r="C165" s="225">
        <f>'[1]Table 5'!E165*P165</f>
        <v>122742.53646014715</v>
      </c>
      <c r="D165" s="192">
        <f ca="1">IFERROR(G165*IF(AND(C165&lt;0,OR(_xlfn.SINGLE(Shape_Annually)="No",AND(_xlfn.SINGLE(Shape_Annually)="Yes",_xlfn.SINGLE(Shape_Start)&gt;YEAR(B165)))),'MWH-Split'!T158,'MWH-Split'!S158)*'MWH-Split'!U158,"")</f>
        <v>96908.001265877014</v>
      </c>
      <c r="E165" s="226">
        <f ca="1">IFERROR(H165*IF(AND(C165&lt;0,OR(_xlfn.SINGLE(Shape_Annually)="No",AND(_xlfn.SINGLE(Shape_Annually)="Yes",_xlfn.SINGLE(Shape_Start)&gt;YEAR(B165)))),'MWH-Split'!S158,'MWH-Split'!T158)*'MWH-Split'!U158,"")</f>
        <v>20632.627611341006</v>
      </c>
      <c r="F165" s="192">
        <f>'[1]Table 5'!F165*P165</f>
        <v>2353.1141354100005</v>
      </c>
      <c r="G165" s="192">
        <f>IF('MWH-Split'!N158&lt;&gt;0,'MWH-Split'!N158*P165,"")</f>
        <v>1933.2316876288317</v>
      </c>
      <c r="H165" s="226">
        <f ca="1">IF('MWH-Split'!O158&lt;&gt;0,'MWH-Split'!O158*P165,"")</f>
        <v>419.88244778116882</v>
      </c>
      <c r="I165" s="227">
        <f t="shared" ca="1" si="29"/>
        <v>49.95</v>
      </c>
      <c r="J165" s="227">
        <f t="shared" ca="1" si="33"/>
        <v>50.13</v>
      </c>
      <c r="K165" s="228">
        <f t="shared" ca="1" si="34"/>
        <v>49.14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hidden="1" outlineLevel="1">
      <c r="B166" s="230">
        <f t="shared" si="30"/>
        <v>50679</v>
      </c>
      <c r="C166" s="225">
        <f>'[1]Table 5'!E166*P166</f>
        <v>74432.58168377672</v>
      </c>
      <c r="D166" s="192">
        <f ca="1">IFERROR(G166*IF(AND(C166&lt;0,OR(_xlfn.SINGLE(Shape_Annually)="No",AND(_xlfn.SINGLE(Shape_Annually)="Yes",_xlfn.SINGLE(Shape_Start)&gt;YEAR(B166)))),'MWH-Split'!T159,'MWH-Split'!S159)*'MWH-Split'!U159,"")</f>
        <v>61453.501208301997</v>
      </c>
      <c r="E166" s="226">
        <f ca="1">IFERROR(H166*IF(AND(C166&lt;0,OR(_xlfn.SINGLE(Shape_Annually)="No",AND(_xlfn.SINGLE(Shape_Annually)="Yes",_xlfn.SINGLE(Shape_Start)&gt;YEAR(B166)))),'MWH-Split'!S159,'MWH-Split'!T159)*'MWH-Split'!U159,"")</f>
        <v>10636.097334227657</v>
      </c>
      <c r="F166" s="192">
        <f>'[1]Table 5'!F166*P166</f>
        <v>1768.0830013000004</v>
      </c>
      <c r="G166" s="192">
        <f>IF('MWH-Split'!N159&lt;&gt;0,'MWH-Split'!N159*P166,"")</f>
        <v>1515.0476423416467</v>
      </c>
      <c r="H166" s="226">
        <f ca="1">IF('MWH-Split'!O159&lt;&gt;0,'MWH-Split'!O159*P166,"")</f>
        <v>253.03535895835375</v>
      </c>
      <c r="I166" s="227">
        <f t="shared" ca="1" si="29"/>
        <v>40.770000000000003</v>
      </c>
      <c r="J166" s="227">
        <f t="shared" ca="1" si="33"/>
        <v>40.56</v>
      </c>
      <c r="K166" s="228">
        <f t="shared" ca="1" si="34"/>
        <v>42.03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hidden="1" outlineLevel="1">
      <c r="B167" s="230">
        <f t="shared" si="30"/>
        <v>50710</v>
      </c>
      <c r="C167" s="225">
        <f>'[1]Table 5'!E167*P167</f>
        <v>58397.582180750236</v>
      </c>
      <c r="D167" s="192">
        <f ca="1">IFERROR(G167*IF(AND(C167&lt;0,OR(_xlfn.SINGLE(Shape_Annually)="No",AND(_xlfn.SINGLE(Shape_Annually)="Yes",_xlfn.SINGLE(Shape_Start)&gt;YEAR(B167)))),'MWH-Split'!T160,'MWH-Split'!S160)*'MWH-Split'!U160,"")</f>
        <v>58959.829059351156</v>
      </c>
      <c r="E167" s="226">
        <f ca="1">IFERROR(H167*IF(AND(C167&lt;0,OR(_xlfn.SINGLE(Shape_Annually)="No",AND(_xlfn.SINGLE(Shape_Annually)="Yes",_xlfn.SINGLE(Shape_Start)&gt;YEAR(B167)))),'MWH-Split'!S160,'MWH-Split'!T160)*'MWH-Split'!U160,"")</f>
        <v>14009.692083138107</v>
      </c>
      <c r="F167" s="192">
        <f>'[1]Table 5'!F167*P167</f>
        <v>1336.0885846100005</v>
      </c>
      <c r="G167" s="192">
        <f>IF('MWH-Split'!N160&lt;&gt;0,'MWH-Split'!N160*P167,"")</f>
        <v>1107.0448272482861</v>
      </c>
      <c r="H167" s="226">
        <f ca="1">IF('MWH-Split'!O160&lt;&gt;0,'MWH-Split'!O160*P167,"")</f>
        <v>229.04375736171437</v>
      </c>
      <c r="I167" s="227">
        <f t="shared" ca="1" si="29"/>
        <v>54.61</v>
      </c>
      <c r="J167" s="227">
        <f t="shared" ca="1" si="33"/>
        <v>53.26</v>
      </c>
      <c r="K167" s="228">
        <f t="shared" ca="1" si="34"/>
        <v>61.17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hidden="1" outlineLevel="1">
      <c r="B168" s="241">
        <f t="shared" si="30"/>
        <v>50740</v>
      </c>
      <c r="C168" s="235">
        <f>'[1]Table 5'!E168*P168</f>
        <v>74787.789915235015</v>
      </c>
      <c r="D168" s="236">
        <f ca="1">IFERROR(G168*IF(AND(C168&lt;0,OR(_xlfn.SINGLE(Shape_Annually)="No",AND(_xlfn.SINGLE(Shape_Annually)="Yes",_xlfn.SINGLE(Shape_Start)&gt;YEAR(B168)))),'MWH-Split'!T161,'MWH-Split'!S161)*'MWH-Split'!U161,"")</f>
        <v>49261.022278149867</v>
      </c>
      <c r="E168" s="237">
        <f ca="1">IFERROR(H168*IF(AND(C168&lt;0,OR(_xlfn.SINGLE(Shape_Annually)="No",AND(_xlfn.SINGLE(Shape_Annually)="Yes",_xlfn.SINGLE(Shape_Start)&gt;YEAR(B168)))),'MWH-Split'!S161,'MWH-Split'!T161)*'MWH-Split'!U161,"")</f>
        <v>9037.3146829801553</v>
      </c>
      <c r="F168" s="236">
        <f>'[1]Table 5'!F168*P168</f>
        <v>897.86562527700028</v>
      </c>
      <c r="G168" s="236">
        <f>IF('MWH-Split'!N161&lt;&gt;0,'MWH-Split'!N161*P168,"")</f>
        <v>744.77332972285728</v>
      </c>
      <c r="H168" s="237">
        <f ca="1">IF('MWH-Split'!O161&lt;&gt;0,'MWH-Split'!O161*P168,"")</f>
        <v>153.09229555414299</v>
      </c>
      <c r="I168" s="238">
        <f t="shared" ca="1" si="29"/>
        <v>64.930000000000007</v>
      </c>
      <c r="J168" s="238">
        <f t="shared" ca="1" si="33"/>
        <v>66.14</v>
      </c>
      <c r="K168" s="239">
        <f t="shared" ca="1" si="34"/>
        <v>59.03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hidden="1" outlineLevel="1">
      <c r="B169" s="243">
        <f t="shared" si="30"/>
        <v>50771</v>
      </c>
      <c r="C169" s="244">
        <f>'[1]Table 5'!E169*P169</f>
        <v>65556.724412113428</v>
      </c>
      <c r="D169" s="245">
        <f ca="1">IFERROR(G169*IF(AND(C169&lt;0,OR(_xlfn.SINGLE(Shape_Annually)="No",AND(_xlfn.SINGLE(Shape_Annually)="Yes",_xlfn.SINGLE(Shape_Start)&gt;YEAR(B169)))),'MWH-Split'!T162,'MWH-Split'!S162)*'MWH-Split'!U162,"")</f>
        <v>46274.185264733773</v>
      </c>
      <c r="E169" s="246">
        <f ca="1">IFERROR(H169*IF(AND(C169&lt;0,OR(_xlfn.SINGLE(Shape_Annually)="No",AND(_xlfn.SINGLE(Shape_Annually)="Yes",_xlfn.SINGLE(Shape_Start)&gt;YEAR(B169)))),'MWH-Split'!S162,'MWH-Split'!T162)*'MWH-Split'!U162,"")</f>
        <v>8075.4202888269983</v>
      </c>
      <c r="F169" s="245">
        <f>'[1]Table 5'!F169*P169</f>
        <v>944.29962939000018</v>
      </c>
      <c r="G169" s="245">
        <f>IF('MWH-Split'!N162&lt;&gt;0,'MWH-Split'!N162*P169,"")</f>
        <v>783.29001516221217</v>
      </c>
      <c r="H169" s="246">
        <f ca="1">IF('MWH-Split'!O162&lt;&gt;0,'MWH-Split'!O162*P169,"")</f>
        <v>161.00961422778801</v>
      </c>
      <c r="I169" s="247">
        <f t="shared" ca="1" si="29"/>
        <v>57.56</v>
      </c>
      <c r="J169" s="247">
        <f t="shared" ca="1" si="33"/>
        <v>59.08</v>
      </c>
      <c r="K169" s="248">
        <f t="shared" ca="1" si="34"/>
        <v>50.15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hidden="1" outlineLevel="1">
      <c r="B170" s="230">
        <f t="shared" si="30"/>
        <v>50802</v>
      </c>
      <c r="C170" s="225">
        <f>'[1]Table 5'!E170*P170</f>
        <v>70519.170490684221</v>
      </c>
      <c r="D170" s="192">
        <f ca="1">IFERROR(G170*IF(AND(C170&lt;0,OR(_xlfn.SINGLE(Shape_Annually)="No",AND(_xlfn.SINGLE(Shape_Annually)="Yes",_xlfn.SINGLE(Shape_Start)&gt;YEAR(B170)))),'MWH-Split'!T163,'MWH-Split'!S163)*'MWH-Split'!U163,"")</f>
        <v>79009.691484633498</v>
      </c>
      <c r="E170" s="226">
        <f ca="1">IFERROR(H170*IF(AND(C170&lt;0,OR(_xlfn.SINGLE(Shape_Annually)="No",AND(_xlfn.SINGLE(Shape_Annually)="Yes",_xlfn.SINGLE(Shape_Start)&gt;YEAR(B170)))),'MWH-Split'!S163,'MWH-Split'!T163)*'MWH-Split'!U163,"")</f>
        <v>14692.702122276578</v>
      </c>
      <c r="F170" s="192">
        <f>'[1]Table 5'!F170*P170</f>
        <v>1539.36313735</v>
      </c>
      <c r="G170" s="192">
        <f>IF('MWH-Split'!N163&lt;&gt;0,'MWH-Split'!N163*P170,"")</f>
        <v>1272.7477772780023</v>
      </c>
      <c r="H170" s="226">
        <f ca="1">IF('MWH-Split'!O163&lt;&gt;0,'MWH-Split'!O163*P170,"")</f>
        <v>266.61536007199766</v>
      </c>
      <c r="I170" s="227">
        <f t="shared" ca="1" si="29"/>
        <v>60.87</v>
      </c>
      <c r="J170" s="227">
        <f t="shared" ca="1" si="33"/>
        <v>62.08</v>
      </c>
      <c r="K170" s="228">
        <f t="shared" ca="1" si="34"/>
        <v>55.11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hidden="1" outlineLevel="1">
      <c r="B171" s="230">
        <f t="shared" si="30"/>
        <v>50830</v>
      </c>
      <c r="C171" s="225">
        <f>'[1]Table 5'!E171*P171</f>
        <v>45467.191116034403</v>
      </c>
      <c r="D171" s="192">
        <f ca="1">IFERROR(G171*IF(AND(C171&lt;0,OR(_xlfn.SINGLE(Shape_Annually)="No",AND(_xlfn.SINGLE(Shape_Annually)="Yes",_xlfn.SINGLE(Shape_Start)&gt;YEAR(B171)))),'MWH-Split'!T164,'MWH-Split'!S164)*'MWH-Split'!U164,"")</f>
        <v>52142.474269543527</v>
      </c>
      <c r="E171" s="226">
        <f ca="1">IFERROR(H171*IF(AND(C171&lt;0,OR(_xlfn.SINGLE(Shape_Annually)="No",AND(_xlfn.SINGLE(Shape_Annually)="Yes",_xlfn.SINGLE(Shape_Start)&gt;YEAR(B171)))),'MWH-Split'!S164,'MWH-Split'!T164)*'MWH-Split'!U164,"")</f>
        <v>8991.9334277575072</v>
      </c>
      <c r="F171" s="192">
        <f>'[1]Table 5'!F171*P171</f>
        <v>1826.3831836799998</v>
      </c>
      <c r="G171" s="192">
        <f>IF('MWH-Split'!N164&lt;&gt;0,'MWH-Split'!N164*P171,"")</f>
        <v>1564.1708352426183</v>
      </c>
      <c r="H171" s="226">
        <f ca="1">IF('MWH-Split'!O164&lt;&gt;0,'MWH-Split'!O164*P171,"")</f>
        <v>262.21234843738148</v>
      </c>
      <c r="I171" s="227">
        <f t="shared" ca="1" si="29"/>
        <v>33.47</v>
      </c>
      <c r="J171" s="227">
        <f t="shared" ca="1" si="33"/>
        <v>33.340000000000003</v>
      </c>
      <c r="K171" s="228">
        <f t="shared" ca="1" si="34"/>
        <v>34.29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hidden="1" outlineLevel="1">
      <c r="B172" s="230">
        <f t="shared" si="30"/>
        <v>50861</v>
      </c>
      <c r="C172" s="225">
        <f>'[1]Table 5'!E172*P172</f>
        <v>38222.147158806794</v>
      </c>
      <c r="D172" s="192">
        <f ca="1">IFERROR(G172*IF(AND(C172&lt;0,OR(_xlfn.SINGLE(Shape_Annually)="No",AND(_xlfn.SINGLE(Shape_Annually)="Yes",_xlfn.SINGLE(Shape_Start)&gt;YEAR(B172)))),'MWH-Split'!T165,'MWH-Split'!S165)*'MWH-Split'!U165,"")</f>
        <v>45635.738931557738</v>
      </c>
      <c r="E172" s="226">
        <f ca="1">IFERROR(H172*IF(AND(C172&lt;0,OR(_xlfn.SINGLE(Shape_Annually)="No",AND(_xlfn.SINGLE(Shape_Annually)="Yes",_xlfn.SINGLE(Shape_Start)&gt;YEAR(B172)))),'MWH-Split'!S165,'MWH-Split'!T165)*'MWH-Split'!U165,"")</f>
        <v>8817.7548698797818</v>
      </c>
      <c r="F172" s="192">
        <f>'[1]Table 5'!F172*P172</f>
        <v>2235.7007497000004</v>
      </c>
      <c r="G172" s="192">
        <f>IF('MWH-Split'!N165&lt;&gt;0,'MWH-Split'!N165*P172,"")</f>
        <v>1887.4009964000843</v>
      </c>
      <c r="H172" s="226">
        <f ca="1">IF('MWH-Split'!O165&lt;&gt;0,'MWH-Split'!O165*P172,"")</f>
        <v>348.29975329991612</v>
      </c>
      <c r="I172" s="227">
        <f t="shared" ca="1" si="29"/>
        <v>24.36</v>
      </c>
      <c r="J172" s="227">
        <f t="shared" ca="1" si="33"/>
        <v>24.18</v>
      </c>
      <c r="K172" s="228">
        <f t="shared" ca="1" si="34"/>
        <v>25.32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hidden="1" outlineLevel="1">
      <c r="B173" s="230">
        <f t="shared" si="30"/>
        <v>50891</v>
      </c>
      <c r="C173" s="225">
        <f>'[1]Table 5'!E173*P173</f>
        <v>77521.336393468548</v>
      </c>
      <c r="D173" s="192">
        <f ca="1">IFERROR(G173*IF(AND(C173&lt;0,OR(_xlfn.SINGLE(Shape_Annually)="No",AND(_xlfn.SINGLE(Shape_Annually)="Yes",_xlfn.SINGLE(Shape_Start)&gt;YEAR(B173)))),'MWH-Split'!T166,'MWH-Split'!S166)*'MWH-Split'!U166,"")</f>
        <v>59577.841925850473</v>
      </c>
      <c r="E173" s="226">
        <f ca="1">IFERROR(H173*IF(AND(C173&lt;0,OR(_xlfn.SINGLE(Shape_Annually)="No",AND(_xlfn.SINGLE(Shape_Annually)="Yes",_xlfn.SINGLE(Shape_Start)&gt;YEAR(B173)))),'MWH-Split'!S166,'MWH-Split'!T166)*'MWH-Split'!U166,"")</f>
        <v>14564.317695461043</v>
      </c>
      <c r="F173" s="192">
        <f>'[1]Table 5'!F173*P173</f>
        <v>2855.7330063599998</v>
      </c>
      <c r="G173" s="192">
        <f>IF('MWH-Split'!N166&lt;&gt;0,'MWH-Split'!N166*P173,"")</f>
        <v>2270.8645609166406</v>
      </c>
      <c r="H173" s="226">
        <f ca="1">IF('MWH-Split'!O166&lt;&gt;0,'MWH-Split'!O166*P173,"")</f>
        <v>584.86844544335918</v>
      </c>
      <c r="I173" s="227">
        <f t="shared" ca="1" si="29"/>
        <v>25.96</v>
      </c>
      <c r="J173" s="227">
        <f t="shared" ca="1" si="33"/>
        <v>26.24</v>
      </c>
      <c r="K173" s="228">
        <f t="shared" ca="1" si="34"/>
        <v>24.9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hidden="1" outlineLevel="1">
      <c r="B174" s="230">
        <f t="shared" si="30"/>
        <v>50922</v>
      </c>
      <c r="C174" s="225">
        <f>'[1]Table 5'!E174*P174</f>
        <v>129309.45040362119</v>
      </c>
      <c r="D174" s="192">
        <f ca="1">IFERROR(G174*IF(AND(C174&lt;0,OR(_xlfn.SINGLE(Shape_Annually)="No",AND(_xlfn.SINGLE(Shape_Annually)="Yes",_xlfn.SINGLE(Shape_Start)&gt;YEAR(B174)))),'MWH-Split'!T167,'MWH-Split'!S167)*'MWH-Split'!U167,"")</f>
        <v>92197.500830867459</v>
      </c>
      <c r="E174" s="226">
        <f ca="1">IFERROR(H174*IF(AND(C174&lt;0,OR(_xlfn.SINGLE(Shape_Annually)="No",AND(_xlfn.SINGLE(Shape_Annually)="Yes",_xlfn.SINGLE(Shape_Start)&gt;YEAR(B174)))),'MWH-Split'!S167,'MWH-Split'!T167)*'MWH-Split'!U167,"")</f>
        <v>23632.275278566907</v>
      </c>
      <c r="F174" s="192">
        <f>'[1]Table 5'!F174*P174</f>
        <v>3279.5984645599992</v>
      </c>
      <c r="G174" s="192">
        <f>IF('MWH-Split'!N167&lt;&gt;0,'MWH-Split'!N167*P174,"")</f>
        <v>2653.0421036635798</v>
      </c>
      <c r="H174" s="226">
        <f ca="1">IF('MWH-Split'!O167&lt;&gt;0,'MWH-Split'!O167*P174,"")</f>
        <v>626.55636089641939</v>
      </c>
      <c r="I174" s="227">
        <f t="shared" ca="1" si="29"/>
        <v>35.32</v>
      </c>
      <c r="J174" s="227">
        <f t="shared" ca="1" si="33"/>
        <v>34.75</v>
      </c>
      <c r="K174" s="228">
        <f t="shared" ca="1" si="34"/>
        <v>37.72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hidden="1" outlineLevel="1">
      <c r="B175" s="230">
        <f t="shared" si="30"/>
        <v>50952</v>
      </c>
      <c r="C175" s="225">
        <f>'[1]Table 5'!E175*P175</f>
        <v>166040.20589398849</v>
      </c>
      <c r="D175" s="192">
        <f ca="1">IFERROR(G175*IF(AND(C175&lt;0,OR(_xlfn.SINGLE(Shape_Annually)="No",AND(_xlfn.SINGLE(Shape_Annually)="Yes",_xlfn.SINGLE(Shape_Start)&gt;YEAR(B175)))),'MWH-Split'!T168,'MWH-Split'!S168)*'MWH-Split'!U168,"")</f>
        <v>126844.45309633511</v>
      </c>
      <c r="E175" s="226">
        <f ca="1">IFERROR(H175*IF(AND(C175&lt;0,OR(_xlfn.SINGLE(Shape_Annually)="No",AND(_xlfn.SINGLE(Shape_Annually)="Yes",_xlfn.SINGLE(Shape_Start)&gt;YEAR(B175)))),'MWH-Split'!S168,'MWH-Split'!T168)*'MWH-Split'!U168,"")</f>
        <v>42740.945519188484</v>
      </c>
      <c r="F175" s="192">
        <f>'[1]Table 5'!F175*P175</f>
        <v>3082.9184473</v>
      </c>
      <c r="G175" s="192">
        <f>IF('MWH-Split'!N168&lt;&gt;0,'MWH-Split'!N168*P175,"")</f>
        <v>2364.3362252245033</v>
      </c>
      <c r="H175" s="226">
        <f ca="1">IF('MWH-Split'!O168&lt;&gt;0,'MWH-Split'!O168*P175,"")</f>
        <v>718.5822220754967</v>
      </c>
      <c r="I175" s="227">
        <f t="shared" ca="1" si="29"/>
        <v>55.01</v>
      </c>
      <c r="J175" s="227">
        <f t="shared" ca="1" si="33"/>
        <v>53.65</v>
      </c>
      <c r="K175" s="228">
        <f t="shared" ca="1" si="34"/>
        <v>59.48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hidden="1" outlineLevel="1">
      <c r="B176" s="230">
        <f t="shared" si="30"/>
        <v>50983</v>
      </c>
      <c r="C176" s="225">
        <f>'[1]Table 5'!E176*P176</f>
        <v>181366.13414382143</v>
      </c>
      <c r="D176" s="192">
        <f ca="1">IFERROR(G176*IF(AND(C176&lt;0,OR(_xlfn.SINGLE(Shape_Annually)="No",AND(_xlfn.SINGLE(Shape_Annually)="Yes",_xlfn.SINGLE(Shape_Start)&gt;YEAR(B176)))),'MWH-Split'!T169,'MWH-Split'!S169)*'MWH-Split'!U169,"")</f>
        <v>132451.52709975891</v>
      </c>
      <c r="E176" s="226">
        <f ca="1">IFERROR(H176*IF(AND(C176&lt;0,OR(_xlfn.SINGLE(Shape_Annually)="No",AND(_xlfn.SINGLE(Shape_Annually)="Yes",_xlfn.SINGLE(Shape_Start)&gt;YEAR(B176)))),'MWH-Split'!S169,'MWH-Split'!T169)*'MWH-Split'!U169,"")</f>
        <v>29360.837060531441</v>
      </c>
      <c r="F176" s="192">
        <f>'[1]Table 5'!F176*P176</f>
        <v>2763.7490812199999</v>
      </c>
      <c r="G176" s="192">
        <f>IF('MWH-Split'!N169&lt;&gt;0,'MWH-Split'!N169*P176,"")</f>
        <v>2325.8178835048475</v>
      </c>
      <c r="H176" s="226">
        <f ca="1">IF('MWH-Split'!O169&lt;&gt;0,'MWH-Split'!O169*P176,"")</f>
        <v>437.93119771515239</v>
      </c>
      <c r="I176" s="227">
        <f t="shared" ca="1" si="29"/>
        <v>58.55</v>
      </c>
      <c r="J176" s="227">
        <f t="shared" ca="1" si="33"/>
        <v>56.95</v>
      </c>
      <c r="K176" s="228">
        <f t="shared" ca="1" si="34"/>
        <v>67.040000000000006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hidden="1" outlineLevel="1">
      <c r="B177" s="230">
        <f t="shared" si="30"/>
        <v>51014</v>
      </c>
      <c r="C177" s="225">
        <f>'[1]Table 5'!E177*P177</f>
        <v>123266.61911488324</v>
      </c>
      <c r="D177" s="192">
        <f ca="1">IFERROR(G177*IF(AND(C177&lt;0,OR(_xlfn.SINGLE(Shape_Annually)="No",AND(_xlfn.SINGLE(Shape_Annually)="Yes",_xlfn.SINGLE(Shape_Start)&gt;YEAR(B177)))),'MWH-Split'!T170,'MWH-Split'!S170)*'MWH-Split'!U170,"")</f>
        <v>89856.956776721301</v>
      </c>
      <c r="E177" s="226">
        <f ca="1">IFERROR(H177*IF(AND(C177&lt;0,OR(_xlfn.SINGLE(Shape_Annually)="No",AND(_xlfn.SINGLE(Shape_Annually)="Yes",_xlfn.SINGLE(Shape_Start)&gt;YEAR(B177)))),'MWH-Split'!S170,'MWH-Split'!T170)*'MWH-Split'!U170,"")</f>
        <v>20017.048172455903</v>
      </c>
      <c r="F177" s="192">
        <f>'[1]Table 5'!F177*P177</f>
        <v>2290.7927237100002</v>
      </c>
      <c r="G177" s="192">
        <f>IF('MWH-Split'!N170&lt;&gt;0,'MWH-Split'!N170*P177,"")</f>
        <v>1882.0307169223213</v>
      </c>
      <c r="H177" s="226">
        <f ca="1">IF('MWH-Split'!O170&lt;&gt;0,'MWH-Split'!O170*P177,"")</f>
        <v>408.76200678767896</v>
      </c>
      <c r="I177" s="227">
        <f t="shared" ca="1" si="29"/>
        <v>47.96</v>
      </c>
      <c r="J177" s="227">
        <f t="shared" ca="1" si="33"/>
        <v>47.74</v>
      </c>
      <c r="K177" s="228">
        <f t="shared" ca="1" si="34"/>
        <v>48.97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hidden="1" outlineLevel="1">
      <c r="B178" s="230">
        <f t="shared" si="30"/>
        <v>51044</v>
      </c>
      <c r="C178" s="225">
        <f>'[1]Table 5'!E178*P178</f>
        <v>79067.543853621348</v>
      </c>
      <c r="D178" s="192">
        <f ca="1">IFERROR(G178*IF(AND(C178&lt;0,OR(_xlfn.SINGLE(Shape_Annually)="No",AND(_xlfn.SINGLE(Shape_Annually)="Yes",_xlfn.SINGLE(Shape_Start)&gt;YEAR(B178)))),'MWH-Split'!T171,'MWH-Split'!S171)*'MWH-Split'!U171,"")</f>
        <v>55974.011002619154</v>
      </c>
      <c r="E178" s="226">
        <f ca="1">IFERROR(H178*IF(AND(C178&lt;0,OR(_xlfn.SINGLE(Shape_Annually)="No",AND(_xlfn.SINGLE(Shape_Annually)="Yes",_xlfn.SINGLE(Shape_Start)&gt;YEAR(B178)))),'MWH-Split'!S171,'MWH-Split'!T171)*'MWH-Split'!U171,"")</f>
        <v>9641.7740761586301</v>
      </c>
      <c r="F178" s="192">
        <f>'[1]Table 5'!F178*P178</f>
        <v>1768.2461257999998</v>
      </c>
      <c r="G178" s="192">
        <f>IF('MWH-Split'!N171&lt;&gt;0,'MWH-Split'!N171*P178,"")</f>
        <v>1515.1874216330884</v>
      </c>
      <c r="H178" s="226">
        <f ca="1">IF('MWH-Split'!O171&lt;&gt;0,'MWH-Split'!O171*P178,"")</f>
        <v>253.05870416691141</v>
      </c>
      <c r="I178" s="227">
        <f t="shared" ca="1" si="29"/>
        <v>37.11</v>
      </c>
      <c r="J178" s="227">
        <f t="shared" ca="1" si="33"/>
        <v>36.94</v>
      </c>
      <c r="K178" s="228">
        <f t="shared" ca="1" si="34"/>
        <v>38.1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hidden="1" outlineLevel="1">
      <c r="B179" s="230">
        <f t="shared" si="30"/>
        <v>51075</v>
      </c>
      <c r="C179" s="225">
        <f>'[1]Table 5'!E179*P179</f>
        <v>67594.473571379669</v>
      </c>
      <c r="D179" s="192">
        <f ca="1">IFERROR(G179*IF(AND(C179&lt;0,OR(_xlfn.SINGLE(Shape_Annually)="No",AND(_xlfn.SINGLE(Shape_Annually)="Yes",_xlfn.SINGLE(Shape_Start)&gt;YEAR(B179)))),'MWH-Split'!T172,'MWH-Split'!S172)*'MWH-Split'!U172,"")</f>
        <v>71314.172961628195</v>
      </c>
      <c r="E179" s="226">
        <f ca="1">IFERROR(H179*IF(AND(C179&lt;0,OR(_xlfn.SINGLE(Shape_Annually)="No",AND(_xlfn.SINGLE(Shape_Annually)="Yes",_xlfn.SINGLE(Shape_Start)&gt;YEAR(B179)))),'MWH-Split'!S172,'MWH-Split'!T172)*'MWH-Split'!U172,"")</f>
        <v>13041.181991944944</v>
      </c>
      <c r="F179" s="192">
        <f>'[1]Table 5'!F179*P179</f>
        <v>1298.1734928900003</v>
      </c>
      <c r="G179" s="192">
        <f>IF('MWH-Split'!N172&lt;&gt;0,'MWH-Split'!N172*P179,"")</f>
        <v>1075.6294655374288</v>
      </c>
      <c r="H179" s="226">
        <f ca="1">IF('MWH-Split'!O172&lt;&gt;0,'MWH-Split'!O172*P179,"")</f>
        <v>222.54402735257145</v>
      </c>
      <c r="I179" s="227">
        <f t="shared" ca="1" si="29"/>
        <v>64.98</v>
      </c>
      <c r="J179" s="227">
        <f t="shared" ca="1" si="33"/>
        <v>66.3</v>
      </c>
      <c r="K179" s="228">
        <f t="shared" ca="1" si="34"/>
        <v>58.6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hidden="1" outlineLevel="1">
      <c r="B180" s="241">
        <f t="shared" si="30"/>
        <v>51105</v>
      </c>
      <c r="C180" s="225">
        <f>'[1]Table 5'!E180*P180</f>
        <v>57186.960840938162</v>
      </c>
      <c r="D180" s="192">
        <f ca="1">IFERROR(G180*IF(AND(C180&lt;0,OR(_xlfn.SINGLE(Shape_Annually)="No",AND(_xlfn.SINGLE(Shape_Annually)="Yes",_xlfn.SINGLE(Shape_Start)&gt;YEAR(B180)))),'MWH-Split'!T173,'MWH-Split'!S173)*'MWH-Split'!U173,"")</f>
        <v>46606.20855509425</v>
      </c>
      <c r="E180" s="226">
        <f ca="1">IFERROR(H180*IF(AND(C180&lt;0,OR(_xlfn.SINGLE(Shape_Annually)="No",AND(_xlfn.SINGLE(Shape_Annually)="Yes",_xlfn.SINGLE(Shape_Start)&gt;YEAR(B180)))),'MWH-Split'!S173,'MWH-Split'!T173)*'MWH-Split'!U173,"")</f>
        <v>9657.0046909692319</v>
      </c>
      <c r="F180" s="192">
        <f>'[1]Table 5'!F180*P180</f>
        <v>896.77791314899991</v>
      </c>
      <c r="G180" s="192">
        <f>IF('MWH-Split'!N173&lt;&gt;0,'MWH-Split'!N173*P180,"")</f>
        <v>743.87108003142839</v>
      </c>
      <c r="H180" s="226">
        <f ca="1">IF('MWH-Split'!O173&lt;&gt;0,'MWH-Split'!O173*P180,"")</f>
        <v>152.90683311757152</v>
      </c>
      <c r="I180" s="227">
        <f t="shared" ca="1" si="29"/>
        <v>62.74</v>
      </c>
      <c r="J180" s="227">
        <f t="shared" ca="1" si="33"/>
        <v>62.65</v>
      </c>
      <c r="K180" s="228">
        <f t="shared" ca="1" si="34"/>
        <v>63.16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hidden="1" outlineLevel="1">
      <c r="B181" s="243">
        <f t="shared" si="30"/>
        <v>51136</v>
      </c>
      <c r="C181" s="244">
        <f>'[1]Table 5'!E181*P181</f>
        <v>63302.936822145959</v>
      </c>
      <c r="D181" s="245">
        <f ca="1">IFERROR(G181*IF(AND(C181&lt;0,OR(_xlfn.SINGLE(Shape_Annually)="No",AND(_xlfn.SINGLE(Shape_Annually)="Yes",_xlfn.SINGLE(Shape_Start)&gt;YEAR(B181)))),'MWH-Split'!T174,'MWH-Split'!S174)*'MWH-Split'!U174,"")</f>
        <v>41222.28103270354</v>
      </c>
      <c r="E181" s="246">
        <f ca="1">IFERROR(H181*IF(AND(C181&lt;0,OR(_xlfn.SINGLE(Shape_Annually)="No",AND(_xlfn.SINGLE(Shape_Annually)="Yes",_xlfn.SINGLE(Shape_Start)&gt;YEAR(B181)))),'MWH-Split'!S174,'MWH-Split'!T174)*'MWH-Split'!U174,"")</f>
        <v>7043.8131316040763</v>
      </c>
      <c r="F181" s="245">
        <f>'[1]Table 5'!F181*P181</f>
        <v>953.16680168000016</v>
      </c>
      <c r="G181" s="245">
        <f>IF('MWH-Split'!N174&lt;&gt;0,'MWH-Split'!N174*P181,"")</f>
        <v>790.64527328294946</v>
      </c>
      <c r="H181" s="246">
        <f ca="1">IF('MWH-Split'!O174&lt;&gt;0,'MWH-Split'!O174*P181,"")</f>
        <v>162.5215283970507</v>
      </c>
      <c r="I181" s="247">
        <f t="shared" ca="1" si="29"/>
        <v>50.64</v>
      </c>
      <c r="J181" s="247">
        <f t="shared" ca="1" si="33"/>
        <v>52.14</v>
      </c>
      <c r="K181" s="248">
        <f t="shared" ca="1" si="34"/>
        <v>43.34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hidden="1" outlineLevel="1">
      <c r="B182" s="230">
        <f t="shared" si="30"/>
        <v>51167</v>
      </c>
      <c r="C182" s="225">
        <f>'[1]Table 5'!E182*P182</f>
        <v>77147.290925843656</v>
      </c>
      <c r="D182" s="192">
        <f ca="1">IFERROR(G182*IF(AND(C182&lt;0,OR(_xlfn.SINGLE(Shape_Annually)="No",AND(_xlfn.SINGLE(Shape_Annually)="Yes",_xlfn.SINGLE(Shape_Start)&gt;YEAR(B182)))),'MWH-Split'!T175,'MWH-Split'!S175)*'MWH-Split'!U175,"")</f>
        <v>72460.084217675176</v>
      </c>
      <c r="E182" s="226">
        <f ca="1">IFERROR(H182*IF(AND(C182&lt;0,OR(_xlfn.SINGLE(Shape_Annually)="No",AND(_xlfn.SINGLE(Shape_Annually)="Yes",_xlfn.SINGLE(Shape_Start)&gt;YEAR(B182)))),'MWH-Split'!S175,'MWH-Split'!T175)*'MWH-Split'!U175,"")</f>
        <v>13624.560291460803</v>
      </c>
      <c r="F182" s="192">
        <f>'[1]Table 5'!F182*P182</f>
        <v>1575.3787240400002</v>
      </c>
      <c r="G182" s="192">
        <f>IF('MWH-Split'!N175&lt;&gt;0,'MWH-Split'!N175*P182,"")</f>
        <v>1302.5255189913526</v>
      </c>
      <c r="H182" s="226">
        <f ca="1">IF('MWH-Split'!O175&lt;&gt;0,'MWH-Split'!O175*P182,"")</f>
        <v>272.85320504864762</v>
      </c>
      <c r="I182" s="227">
        <f t="shared" ca="1" si="29"/>
        <v>54.64</v>
      </c>
      <c r="J182" s="227">
        <f t="shared" ca="1" si="33"/>
        <v>55.63</v>
      </c>
      <c r="K182" s="228">
        <f t="shared" ca="1" si="34"/>
        <v>49.93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hidden="1" outlineLevel="1">
      <c r="B183" s="230">
        <f t="shared" si="30"/>
        <v>51196</v>
      </c>
      <c r="C183" s="225">
        <f>'[1]Table 5'!E183*P183</f>
        <v>62564.881257770132</v>
      </c>
      <c r="D183" s="192">
        <f ca="1">IFERROR(G183*IF(AND(C183&lt;0,OR(_xlfn.SINGLE(Shape_Annually)="No",AND(_xlfn.SINGLE(Shape_Annually)="Yes",_xlfn.SINGLE(Shape_Start)&gt;YEAR(B183)))),'MWH-Split'!T176,'MWH-Split'!S176)*'MWH-Split'!U176,"")</f>
        <v>96498.548570382103</v>
      </c>
      <c r="E183" s="226">
        <f ca="1">IFERROR(H183*IF(AND(C183&lt;0,OR(_xlfn.SINGLE(Shape_Annually)="No",AND(_xlfn.SINGLE(Shape_Annually)="Yes",_xlfn.SINGLE(Shape_Start)&gt;YEAR(B183)))),'MWH-Split'!S176,'MWH-Split'!T176)*'MWH-Split'!U176,"")</f>
        <v>14232.394937745306</v>
      </c>
      <c r="F183" s="192">
        <f>'[1]Table 5'!F183*P183</f>
        <v>1888.5213816600001</v>
      </c>
      <c r="G183" s="192">
        <f>IF('MWH-Split'!N176&lt;&gt;0,'MWH-Split'!N176*P183,"")</f>
        <v>1617.3879026703905</v>
      </c>
      <c r="H183" s="226">
        <f ca="1">IF('MWH-Split'!O176&lt;&gt;0,'MWH-Split'!O176*P183,"")</f>
        <v>271.13347898960956</v>
      </c>
      <c r="I183" s="227">
        <f t="shared" ca="1" si="29"/>
        <v>58.63</v>
      </c>
      <c r="J183" s="227">
        <f t="shared" ca="1" si="33"/>
        <v>59.66</v>
      </c>
      <c r="K183" s="228">
        <f t="shared" ca="1" si="34"/>
        <v>52.49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hidden="1" outlineLevel="1">
      <c r="B184" s="230">
        <f t="shared" si="30"/>
        <v>51227</v>
      </c>
      <c r="C184" s="225">
        <f>'[1]Table 5'!E184*P184</f>
        <v>67892.6124795098</v>
      </c>
      <c r="D184" s="192">
        <f ca="1">IFERROR(G184*IF(AND(C184&lt;0,OR(_xlfn.SINGLE(Shape_Annually)="No",AND(_xlfn.SINGLE(Shape_Annually)="Yes",_xlfn.SINGLE(Shape_Start)&gt;YEAR(B184)))),'MWH-Split'!T177,'MWH-Split'!S177)*'MWH-Split'!U177,"")</f>
        <v>39009.181427280389</v>
      </c>
      <c r="E184" s="226">
        <f ca="1">IFERROR(H184*IF(AND(C184&lt;0,OR(_xlfn.SINGLE(Shape_Annually)="No",AND(_xlfn.SINGLE(Shape_Annually)="Yes",_xlfn.SINGLE(Shape_Start)&gt;YEAR(B184)))),'MWH-Split'!S177,'MWH-Split'!T177)*'MWH-Split'!U177,"")</f>
        <v>6373.1299590296239</v>
      </c>
      <c r="F184" s="192">
        <f>'[1]Table 5'!F184*P184</f>
        <v>2280.9410537200001</v>
      </c>
      <c r="G184" s="192">
        <f>IF('MWH-Split'!N177&lt;&gt;0,'MWH-Split'!N177*P184,"")</f>
        <v>1925.5933148023787</v>
      </c>
      <c r="H184" s="226">
        <f ca="1">IF('MWH-Split'!O177&lt;&gt;0,'MWH-Split'!O177*P184,"")</f>
        <v>355.34773891762143</v>
      </c>
      <c r="I184" s="227">
        <f t="shared" ca="1" si="29"/>
        <v>19.899999999999999</v>
      </c>
      <c r="J184" s="227">
        <f t="shared" ca="1" si="33"/>
        <v>20.260000000000002</v>
      </c>
      <c r="K184" s="228">
        <f t="shared" ca="1" si="34"/>
        <v>17.93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hidden="1" outlineLevel="1">
      <c r="B185" s="230">
        <f t="shared" si="30"/>
        <v>51257</v>
      </c>
      <c r="C185" s="225">
        <f>'[1]Table 5'!E185*P185</f>
        <v>79517.59261163442</v>
      </c>
      <c r="D185" s="192">
        <f ca="1">IFERROR(G185*IF(AND(C185&lt;0,OR(_xlfn.SINGLE(Shape_Annually)="No",AND(_xlfn.SINGLE(Shape_Annually)="Yes",_xlfn.SINGLE(Shape_Start)&gt;YEAR(B185)))),'MWH-Split'!T178,'MWH-Split'!S178)*'MWH-Split'!U178,"")</f>
        <v>47920.090422223286</v>
      </c>
      <c r="E185" s="226">
        <f ca="1">IFERROR(H185*IF(AND(C185&lt;0,OR(_xlfn.SINGLE(Shape_Annually)="No",AND(_xlfn.SINGLE(Shape_Annually)="Yes",_xlfn.SINGLE(Shape_Start)&gt;YEAR(B185)))),'MWH-Split'!S178,'MWH-Split'!T178)*'MWH-Split'!U178,"")</f>
        <v>12971.06232943443</v>
      </c>
      <c r="F185" s="192">
        <f>'[1]Table 5'!F185*P185</f>
        <v>2851.2842210100002</v>
      </c>
      <c r="G185" s="192">
        <f>IF('MWH-Split'!N178&lt;&gt;0,'MWH-Split'!N178*P185,"")</f>
        <v>2267.3269091235843</v>
      </c>
      <c r="H185" s="226">
        <f ca="1">IF('MWH-Split'!O178&lt;&gt;0,'MWH-Split'!O178*P185,"")</f>
        <v>583.95731188641594</v>
      </c>
      <c r="I185" s="227">
        <f t="shared" ca="1" si="29"/>
        <v>21.36</v>
      </c>
      <c r="J185" s="227">
        <f t="shared" ca="1" si="33"/>
        <v>21.14</v>
      </c>
      <c r="K185" s="228">
        <f t="shared" ca="1" si="34"/>
        <v>22.21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hidden="1" outlineLevel="1">
      <c r="B186" s="230">
        <f t="shared" si="30"/>
        <v>51288</v>
      </c>
      <c r="C186" s="225">
        <f>'[1]Table 5'!E186*P186</f>
        <v>131201.59005682124</v>
      </c>
      <c r="D186" s="192">
        <f ca="1">IFERROR(G186*IF(AND(C186&lt;0,OR(_xlfn.SINGLE(Shape_Annually)="No",AND(_xlfn.SINGLE(Shape_Annually)="Yes",_xlfn.SINGLE(Shape_Start)&gt;YEAR(B186)))),'MWH-Split'!T179,'MWH-Split'!S179)*'MWH-Split'!U179,"")</f>
        <v>81342.882472773577</v>
      </c>
      <c r="E186" s="226">
        <f ca="1">IFERROR(H186*IF(AND(C186&lt;0,OR(_xlfn.SINGLE(Shape_Annually)="No",AND(_xlfn.SINGLE(Shape_Annually)="Yes",_xlfn.SINGLE(Shape_Start)&gt;YEAR(B186)))),'MWH-Split'!S179,'MWH-Split'!T179)*'MWH-Split'!U179,"")</f>
        <v>20688.249053010171</v>
      </c>
      <c r="F186" s="192">
        <f>'[1]Table 5'!F186*P186</f>
        <v>3258.9881623900001</v>
      </c>
      <c r="G186" s="192">
        <f>IF('MWH-Split'!N179&lt;&gt;0,'MWH-Split'!N179*P186,"")</f>
        <v>2636.3693310613489</v>
      </c>
      <c r="H186" s="226">
        <f ca="1">IF('MWH-Split'!O179&lt;&gt;0,'MWH-Split'!O179*P186,"")</f>
        <v>622.61883132865114</v>
      </c>
      <c r="I186" s="227">
        <f t="shared" ca="1" si="29"/>
        <v>31.31</v>
      </c>
      <c r="J186" s="227">
        <f t="shared" ca="1" si="33"/>
        <v>30.85</v>
      </c>
      <c r="K186" s="228">
        <f t="shared" ca="1" si="34"/>
        <v>33.229999999999997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hidden="1" outlineLevel="1">
      <c r="B187" s="230">
        <f t="shared" si="30"/>
        <v>51318</v>
      </c>
      <c r="C187" s="225">
        <f>'[1]Table 5'!E187*P187</f>
        <v>172854.41240813723</v>
      </c>
      <c r="D187" s="192">
        <f ca="1">IFERROR(G187*IF(AND(C187&lt;0,OR(_xlfn.SINGLE(Shape_Annually)="No",AND(_xlfn.SINGLE(Shape_Annually)="Yes",_xlfn.SINGLE(Shape_Start)&gt;YEAR(B187)))),'MWH-Split'!T180,'MWH-Split'!S180)*'MWH-Split'!U180,"")</f>
        <v>125690.36174370158</v>
      </c>
      <c r="E187" s="226">
        <f ca="1">IFERROR(H187*IF(AND(C187&lt;0,OR(_xlfn.SINGLE(Shape_Annually)="No",AND(_xlfn.SINGLE(Shape_Annually)="Yes",_xlfn.SINGLE(Shape_Start)&gt;YEAR(B187)))),'MWH-Split'!S180,'MWH-Split'!T180)*'MWH-Split'!U180,"")</f>
        <v>37242.217300910335</v>
      </c>
      <c r="F187" s="192">
        <f>'[1]Table 5'!F187*P187</f>
        <v>3021.8801896499999</v>
      </c>
      <c r="G187" s="192">
        <f>IF('MWH-Split'!N180&lt;&gt;0,'MWH-Split'!N180*P187,"")</f>
        <v>2317.5250733392263</v>
      </c>
      <c r="H187" s="226">
        <f ca="1">IF('MWH-Split'!O180&lt;&gt;0,'MWH-Split'!O180*P187,"")</f>
        <v>704.35511631077361</v>
      </c>
      <c r="I187" s="227">
        <f t="shared" ca="1" si="29"/>
        <v>53.92</v>
      </c>
      <c r="J187" s="227">
        <f t="shared" ca="1" si="33"/>
        <v>54.23</v>
      </c>
      <c r="K187" s="228">
        <f t="shared" ca="1" si="34"/>
        <v>52.87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hidden="1" outlineLevel="1">
      <c r="B188" s="230">
        <f t="shared" si="30"/>
        <v>51349</v>
      </c>
      <c r="C188" s="225">
        <f>'[1]Table 5'!E188*P188</f>
        <v>156191.29036890715</v>
      </c>
      <c r="D188" s="192">
        <f ca="1">IFERROR(G188*IF(AND(C188&lt;0,OR(_xlfn.SINGLE(Shape_Annually)="No",AND(_xlfn.SINGLE(Shape_Annually)="Yes",_xlfn.SINGLE(Shape_Start)&gt;YEAR(B188)))),'MWH-Split'!T181,'MWH-Split'!S181)*'MWH-Split'!U181,"")</f>
        <v>132301.49182931415</v>
      </c>
      <c r="E188" s="226">
        <f ca="1">IFERROR(H188*IF(AND(C188&lt;0,OR(_xlfn.SINGLE(Shape_Annually)="No",AND(_xlfn.SINGLE(Shape_Annually)="Yes",_xlfn.SINGLE(Shape_Start)&gt;YEAR(B188)))),'MWH-Split'!S181,'MWH-Split'!T181)*'MWH-Split'!U181,"")</f>
        <v>24660.368071518249</v>
      </c>
      <c r="F188" s="192">
        <f>'[1]Table 5'!F188*P188</f>
        <v>2757.1548506899999</v>
      </c>
      <c r="G188" s="192">
        <f>IF('MWH-Split'!N181&lt;&gt;0,'MWH-Split'!N181*P188,"")</f>
        <v>2320.2685449636442</v>
      </c>
      <c r="H188" s="226">
        <f ca="1">IF('MWH-Split'!O181&lt;&gt;0,'MWH-Split'!O181*P188,"")</f>
        <v>436.88630572635566</v>
      </c>
      <c r="I188" s="227">
        <f t="shared" ca="1" si="29"/>
        <v>56.93</v>
      </c>
      <c r="J188" s="227">
        <f t="shared" ca="1" si="33"/>
        <v>57.02</v>
      </c>
      <c r="K188" s="228">
        <f t="shared" ca="1" si="34"/>
        <v>56.45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hidden="1" outlineLevel="1">
      <c r="B189" s="230">
        <f t="shared" si="30"/>
        <v>51380</v>
      </c>
      <c r="C189" s="225">
        <f>'[1]Table 5'!E189*P189</f>
        <v>125020.0014731954</v>
      </c>
      <c r="D189" s="192">
        <f ca="1">IFERROR(G189*IF(AND(C189&lt;0,OR(_xlfn.SINGLE(Shape_Annually)="No",AND(_xlfn.SINGLE(Shape_Annually)="Yes",_xlfn.SINGLE(Shape_Start)&gt;YEAR(B189)))),'MWH-Split'!T182,'MWH-Split'!S182)*'MWH-Split'!U182,"")</f>
        <v>85287.533452495176</v>
      </c>
      <c r="E189" s="226">
        <f ca="1">IFERROR(H189*IF(AND(C189&lt;0,OR(_xlfn.SINGLE(Shape_Annually)="No",AND(_xlfn.SINGLE(Shape_Annually)="Yes",_xlfn.SINGLE(Shape_Start)&gt;YEAR(B189)))),'MWH-Split'!S182,'MWH-Split'!T182)*'MWH-Split'!U182,"")</f>
        <v>19996.028025129788</v>
      </c>
      <c r="F189" s="192">
        <f>'[1]Table 5'!F189*P189</f>
        <v>2229.17502375</v>
      </c>
      <c r="G189" s="192">
        <f>IF('MWH-Split'!N182&lt;&gt;0,'MWH-Split'!N182*P189,"")</f>
        <v>1831.407889797651</v>
      </c>
      <c r="H189" s="226">
        <f ca="1">IF('MWH-Split'!O182&lt;&gt;0,'MWH-Split'!O182*P189,"")</f>
        <v>397.76713395234901</v>
      </c>
      <c r="I189" s="227">
        <f t="shared" ca="1" si="29"/>
        <v>47.23</v>
      </c>
      <c r="J189" s="227">
        <f t="shared" ca="1" si="33"/>
        <v>46.57</v>
      </c>
      <c r="K189" s="228">
        <f t="shared" ca="1" si="34"/>
        <v>50.27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hidden="1" outlineLevel="1">
      <c r="B190" s="230">
        <f t="shared" si="30"/>
        <v>51410</v>
      </c>
      <c r="C190" s="225">
        <f>'[1]Table 5'!E190*P190</f>
        <v>92995.356851722128</v>
      </c>
      <c r="D190" s="192">
        <f ca="1">IFERROR(G190*IF(AND(C190&lt;0,OR(_xlfn.SINGLE(Shape_Annually)="No",AND(_xlfn.SINGLE(Shape_Annually)="Yes",_xlfn.SINGLE(Shape_Start)&gt;YEAR(B190)))),'MWH-Split'!T183,'MWH-Split'!S183)*'MWH-Split'!U183,"")</f>
        <v>48456.96602538068</v>
      </c>
      <c r="E190" s="226">
        <f ca="1">IFERROR(H190*IF(AND(C190&lt;0,OR(_xlfn.SINGLE(Shape_Annually)="No",AND(_xlfn.SINGLE(Shape_Annually)="Yes",_xlfn.SINGLE(Shape_Start)&gt;YEAR(B190)))),'MWH-Split'!S183,'MWH-Split'!T183)*'MWH-Split'!U183,"")</f>
        <v>10185.092334623912</v>
      </c>
      <c r="F190" s="192">
        <f>'[1]Table 5'!F190*P190</f>
        <v>1739.2294391299997</v>
      </c>
      <c r="G190" s="192">
        <f>IF('MWH-Split'!N183&lt;&gt;0,'MWH-Split'!N183*P190,"")</f>
        <v>1490.3233950598865</v>
      </c>
      <c r="H190" s="226">
        <f ca="1">IF('MWH-Split'!O183&lt;&gt;0,'MWH-Split'!O183*P190,"")</f>
        <v>248.90604407011324</v>
      </c>
      <c r="I190" s="227">
        <f t="shared" ca="1" si="29"/>
        <v>33.72</v>
      </c>
      <c r="J190" s="227">
        <f t="shared" ca="1" si="33"/>
        <v>32.51</v>
      </c>
      <c r="K190" s="228">
        <f t="shared" ca="1" si="34"/>
        <v>40.92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hidden="1" outlineLevel="1">
      <c r="B191" s="230">
        <f t="shared" si="30"/>
        <v>51441</v>
      </c>
      <c r="C191" s="225">
        <f>'[1]Table 5'!E191*P191</f>
        <v>74679.188593289829</v>
      </c>
      <c r="D191" s="192">
        <f ca="1">IFERROR(G191*IF(AND(C191&lt;0,OR(_xlfn.SINGLE(Shape_Annually)="No",AND(_xlfn.SINGLE(Shape_Annually)="Yes",_xlfn.SINGLE(Shape_Start)&gt;YEAR(B191)))),'MWH-Split'!T184,'MWH-Split'!S184)*'MWH-Split'!U184,"")</f>
        <v>69253.311251226245</v>
      </c>
      <c r="E191" s="226">
        <f ca="1">IFERROR(H191*IF(AND(C191&lt;0,OR(_xlfn.SINGLE(Shape_Annually)="No",AND(_xlfn.SINGLE(Shape_Annually)="Yes",_xlfn.SINGLE(Shape_Start)&gt;YEAR(B191)))),'MWH-Split'!S184,'MWH-Split'!T184)*'MWH-Split'!U184,"")</f>
        <v>12902.145432216939</v>
      </c>
      <c r="F191" s="192">
        <f>'[1]Table 5'!F191*P191</f>
        <v>1260.1454987899999</v>
      </c>
      <c r="G191" s="192">
        <f>IF('MWH-Split'!N184&lt;&gt;0,'MWH-Split'!N184*P191,"")</f>
        <v>1044.1205561402855</v>
      </c>
      <c r="H191" s="226">
        <f ca="1">IF('MWH-Split'!O184&lt;&gt;0,'MWH-Split'!O184*P191,"")</f>
        <v>216.02494264971438</v>
      </c>
      <c r="I191" s="227">
        <f t="shared" ca="1" si="29"/>
        <v>65.2</v>
      </c>
      <c r="J191" s="227">
        <f t="shared" ca="1" si="33"/>
        <v>66.33</v>
      </c>
      <c r="K191" s="228">
        <f t="shared" ca="1" si="34"/>
        <v>59.73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hidden="1" outlineLevel="1">
      <c r="B192" s="241">
        <f t="shared" si="30"/>
        <v>51471</v>
      </c>
      <c r="C192" s="235">
        <f>'[1]Table 5'!E192*P192</f>
        <v>19935.387600290647</v>
      </c>
      <c r="D192" s="236">
        <f ca="1">IFERROR(G192*IF(AND(C192&lt;0,OR(_xlfn.SINGLE(Shape_Annually)="No",AND(_xlfn.SINGLE(Shape_Annually)="Yes",_xlfn.SINGLE(Shape_Start)&gt;YEAR(B192)))),'MWH-Split'!T185,'MWH-Split'!S185)*'MWH-Split'!U185,"")</f>
        <v>84649.669360825254</v>
      </c>
      <c r="E192" s="237">
        <f ca="1">IFERROR(H192*IF(AND(C192&lt;0,OR(_xlfn.SINGLE(Shape_Annually)="No",AND(_xlfn.SINGLE(Shape_Annually)="Yes",_xlfn.SINGLE(Shape_Start)&gt;YEAR(B192)))),'MWH-Split'!S185,'MWH-Split'!T185)*'MWH-Split'!U185,"")</f>
        <v>19291.078776602575</v>
      </c>
      <c r="F192" s="236">
        <f>'[1]Table 5'!F192*P192</f>
        <v>890.05481584482777</v>
      </c>
      <c r="G192" s="236">
        <f>IF('MWH-Split'!N185&lt;&gt;0,'MWH-Split'!N185*P192,"")</f>
        <v>738.29431729064038</v>
      </c>
      <c r="H192" s="237">
        <f ca="1">IF('MWH-Split'!O185&lt;&gt;0,'MWH-Split'!O185*P192,"")</f>
        <v>151.76049855418739</v>
      </c>
      <c r="I192" s="238">
        <f t="shared" ca="1" si="29"/>
        <v>116.78</v>
      </c>
      <c r="J192" s="238">
        <f t="shared" ca="1" si="33"/>
        <v>114.66</v>
      </c>
      <c r="K192" s="239">
        <f t="shared" ca="1" si="34"/>
        <v>127.12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hidden="1" outlineLevel="1">
      <c r="B193" s="243">
        <f t="shared" si="30"/>
        <v>51502</v>
      </c>
      <c r="C193" s="244">
        <f>'[1]Table 5'!E193*P193</f>
        <v>45384.598768803597</v>
      </c>
      <c r="D193" s="245">
        <f ca="1">IFERROR(G193*IF(AND(C193&lt;0,OR(_xlfn.SINGLE(Shape_Annually)="No",AND(_xlfn.SINGLE(Shape_Annually)="Yes",_xlfn.SINGLE(Shape_Start)&gt;YEAR(B193)))),'MWH-Split'!T186,'MWH-Split'!S186)*'MWH-Split'!U186,"")</f>
        <v>42079.669845996563</v>
      </c>
      <c r="E193" s="246">
        <f ca="1">IFERROR(H193*IF(AND(C193&lt;0,OR(_xlfn.SINGLE(Shape_Annually)="No",AND(_xlfn.SINGLE(Shape_Annually)="Yes",_xlfn.SINGLE(Shape_Start)&gt;YEAR(B193)))),'MWH-Split'!S186,'MWH-Split'!T186)*'MWH-Split'!U186,"")</f>
        <v>8380.2489084534063</v>
      </c>
      <c r="F193" s="245">
        <f>'[1]Table 5'!F193*P193</f>
        <v>941.09154334000004</v>
      </c>
      <c r="G193" s="245">
        <f>IF('MWH-Split'!N186&lt;&gt;0,'MWH-Split'!N186*P193,"")</f>
        <v>780.62892995944696</v>
      </c>
      <c r="H193" s="246">
        <f ca="1">IF('MWH-Split'!O186&lt;&gt;0,'MWH-Split'!O186*P193,"")</f>
        <v>160.46261338055308</v>
      </c>
      <c r="I193" s="247">
        <f t="shared" ref="I193:I228" ca="1" si="36">IFERROR(MAX(ROUND(IF(ISNUMBER(F193),SUM(D193:E193)/SUM(G193:H193),""),2),0),"")</f>
        <v>53.62</v>
      </c>
      <c r="J193" s="247">
        <f t="shared" ref="J193:J228" ca="1" si="37">ROUND(IF(ISNUMBER(G193),D193/G193,""),2)</f>
        <v>53.9</v>
      </c>
      <c r="K193" s="248">
        <f t="shared" ref="K193:K228" ca="1" si="38">ROUND(IF(ISNUMBER(H193),E193/H193,""),2)</f>
        <v>52.23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hidden="1" outlineLevel="1">
      <c r="B194" s="230">
        <f t="shared" si="30"/>
        <v>51533</v>
      </c>
      <c r="C194" s="225">
        <f>'[1]Table 5'!E194*P194</f>
        <v>80040.387622160677</v>
      </c>
      <c r="D194" s="192">
        <f ca="1">IFERROR(G194*IF(AND(C194&lt;0,OR(_xlfn.SINGLE(Shape_Annually)="No",AND(_xlfn.SINGLE(Shape_Annually)="Yes",_xlfn.SINGLE(Shape_Start)&gt;YEAR(B194)))),'MWH-Split'!T187,'MWH-Split'!S187)*'MWH-Split'!U187,"")</f>
        <v>101461.97966629478</v>
      </c>
      <c r="E194" s="226">
        <f ca="1">IFERROR(H194*IF(AND(C194&lt;0,OR(_xlfn.SINGLE(Shape_Annually)="No",AND(_xlfn.SINGLE(Shape_Annually)="Yes",_xlfn.SINGLE(Shape_Start)&gt;YEAR(B194)))),'MWH-Split'!S187,'MWH-Split'!T187)*'MWH-Split'!U187,"")</f>
        <v>17577.224482610363</v>
      </c>
      <c r="F194" s="192">
        <f>'[1]Table 5'!F194*P194</f>
        <v>1528.4614961300001</v>
      </c>
      <c r="G194" s="192">
        <f>IF('MWH-Split'!N187&lt;&gt;0,'MWH-Split'!N187*P194,"")</f>
        <v>1263.7342837787862</v>
      </c>
      <c r="H194" s="226">
        <f ca="1">IF('MWH-Split'!O187&lt;&gt;0,'MWH-Split'!O187*P194,"")</f>
        <v>264.72721235121389</v>
      </c>
      <c r="I194" s="227">
        <f t="shared" ca="1" si="36"/>
        <v>77.88</v>
      </c>
      <c r="J194" s="227">
        <f t="shared" ca="1" si="37"/>
        <v>80.290000000000006</v>
      </c>
      <c r="K194" s="228">
        <f t="shared" ca="1" si="38"/>
        <v>66.400000000000006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hidden="1" outlineLevel="1">
      <c r="B195" s="230">
        <f t="shared" si="30"/>
        <v>51561</v>
      </c>
      <c r="C195" s="225">
        <f>'[1]Table 5'!E195*P195</f>
        <v>67909.874509095869</v>
      </c>
      <c r="D195" s="192">
        <f ca="1">IFERROR(G195*IF(AND(C195&lt;0,OR(_xlfn.SINGLE(Shape_Annually)="No",AND(_xlfn.SINGLE(Shape_Annually)="Yes",_xlfn.SINGLE(Shape_Start)&gt;YEAR(B195)))),'MWH-Split'!T188,'MWH-Split'!S188)*'MWH-Split'!U188,"")</f>
        <v>67733.214686712381</v>
      </c>
      <c r="E195" s="226">
        <f ca="1">IFERROR(H195*IF(AND(C195&lt;0,OR(_xlfn.SINGLE(Shape_Annually)="No",AND(_xlfn.SINGLE(Shape_Annually)="Yes",_xlfn.SINGLE(Shape_Start)&gt;YEAR(B195)))),'MWH-Split'!S188,'MWH-Split'!T188)*'MWH-Split'!U188,"")</f>
        <v>10195.233825415589</v>
      </c>
      <c r="F195" s="192">
        <f>'[1]Table 5'!F195*P195</f>
        <v>1919.4082287900003</v>
      </c>
      <c r="G195" s="192">
        <f>IF('MWH-Split'!N188&lt;&gt;0,'MWH-Split'!N188*P195,"")</f>
        <v>1643.8403502756071</v>
      </c>
      <c r="H195" s="226">
        <f ca="1">IF('MWH-Split'!O188&lt;&gt;0,'MWH-Split'!O188*P195,"")</f>
        <v>275.56787851439321</v>
      </c>
      <c r="I195" s="227">
        <f t="shared" ca="1" si="36"/>
        <v>40.6</v>
      </c>
      <c r="J195" s="227">
        <f t="shared" ca="1" si="37"/>
        <v>41.2</v>
      </c>
      <c r="K195" s="228">
        <f t="shared" ca="1" si="38"/>
        <v>37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hidden="1" outlineLevel="1">
      <c r="B196" s="230">
        <f t="shared" si="30"/>
        <v>51592</v>
      </c>
      <c r="C196" s="225">
        <f>'[1]Table 5'!E196*P196</f>
        <v>59318.73620488467</v>
      </c>
      <c r="D196" s="192">
        <f ca="1">IFERROR(G196*IF(AND(C196&lt;0,OR(_xlfn.SINGLE(Shape_Annually)="No",AND(_xlfn.SINGLE(Shape_Annually)="Yes",_xlfn.SINGLE(Shape_Start)&gt;YEAR(B196)))),'MWH-Split'!T189,'MWH-Split'!S189)*'MWH-Split'!U189,"")</f>
        <v>33820.372123165231</v>
      </c>
      <c r="E196" s="226">
        <f ca="1">IFERROR(H196*IF(AND(C196&lt;0,OR(_xlfn.SINGLE(Shape_Annually)="No",AND(_xlfn.SINGLE(Shape_Annually)="Yes",_xlfn.SINGLE(Shape_Start)&gt;YEAR(B196)))),'MWH-Split'!S189,'MWH-Split'!T189)*'MWH-Split'!U189,"")</f>
        <v>7268.5702210735344</v>
      </c>
      <c r="F196" s="192">
        <f>'[1]Table 5'!F196*P196</f>
        <v>2306.319724</v>
      </c>
      <c r="G196" s="192">
        <f>IF('MWH-Split'!N189&lt;&gt;0,'MWH-Split'!N189*P196,"")</f>
        <v>1947.0182427942882</v>
      </c>
      <c r="H196" s="226">
        <f ca="1">IF('MWH-Split'!O189&lt;&gt;0,'MWH-Split'!O189*P196,"")</f>
        <v>359.30148120571175</v>
      </c>
      <c r="I196" s="227">
        <f t="shared" ca="1" si="36"/>
        <v>17.82</v>
      </c>
      <c r="J196" s="227">
        <f t="shared" ca="1" si="37"/>
        <v>17.37</v>
      </c>
      <c r="K196" s="228">
        <f t="shared" ca="1" si="38"/>
        <v>20.23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hidden="1" outlineLevel="1">
      <c r="B197" s="230">
        <f t="shared" si="30"/>
        <v>51622</v>
      </c>
      <c r="C197" s="225">
        <f>'[1]Table 5'!E197*P197</f>
        <v>87196.326850527737</v>
      </c>
      <c r="D197" s="192">
        <f ca="1">IFERROR(G197*IF(AND(C197&lt;0,OR(_xlfn.SINGLE(Shape_Annually)="No",AND(_xlfn.SINGLE(Shape_Annually)="Yes",_xlfn.SINGLE(Shape_Start)&gt;YEAR(B197)))),'MWH-Split'!T190,'MWH-Split'!S190)*'MWH-Split'!U190,"")</f>
        <v>46466.946724419366</v>
      </c>
      <c r="E197" s="226">
        <f ca="1">IFERROR(H197*IF(AND(C197&lt;0,OR(_xlfn.SINGLE(Shape_Annually)="No",AND(_xlfn.SINGLE(Shape_Annually)="Yes",_xlfn.SINGLE(Shape_Start)&gt;YEAR(B197)))),'MWH-Split'!S190,'MWH-Split'!T190)*'MWH-Split'!U190,"")</f>
        <v>12086.162733973759</v>
      </c>
      <c r="F197" s="192">
        <f>'[1]Table 5'!F197*P197</f>
        <v>2847.2822510800002</v>
      </c>
      <c r="G197" s="192">
        <f>IF('MWH-Split'!N190&lt;&gt;0,'MWH-Split'!N190*P197,"")</f>
        <v>2264.1445627110693</v>
      </c>
      <c r="H197" s="226">
        <f ca="1">IF('MWH-Split'!O190&lt;&gt;0,'MWH-Split'!O190*P197,"")</f>
        <v>583.13768836893087</v>
      </c>
      <c r="I197" s="227">
        <f t="shared" ca="1" si="36"/>
        <v>20.56</v>
      </c>
      <c r="J197" s="227">
        <f t="shared" ca="1" si="37"/>
        <v>20.52</v>
      </c>
      <c r="K197" s="228">
        <f t="shared" ca="1" si="38"/>
        <v>20.73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hidden="1" outlineLevel="1">
      <c r="B198" s="230">
        <f t="shared" si="30"/>
        <v>51653</v>
      </c>
      <c r="C198" s="225">
        <f>'[1]Table 5'!E198*P198</f>
        <v>137831.33864467518</v>
      </c>
      <c r="D198" s="192">
        <f ca="1">IFERROR(G198*IF(AND(C198&lt;0,OR(_xlfn.SINGLE(Shape_Annually)="No",AND(_xlfn.SINGLE(Shape_Annually)="Yes",_xlfn.SINGLE(Shape_Start)&gt;YEAR(B198)))),'MWH-Split'!T191,'MWH-Split'!S191)*'MWH-Split'!U191,"")</f>
        <v>88247.858917309713</v>
      </c>
      <c r="E198" s="226">
        <f ca="1">IFERROR(H198*IF(AND(C198&lt;0,OR(_xlfn.SINGLE(Shape_Annually)="No",AND(_xlfn.SINGLE(Shape_Annually)="Yes",_xlfn.SINGLE(Shape_Start)&gt;YEAR(B198)))),'MWH-Split'!S191,'MWH-Split'!T191)*'MWH-Split'!U191,"")</f>
        <v>22290.923695290392</v>
      </c>
      <c r="F198" s="192">
        <f>'[1]Table 5'!F198*P198</f>
        <v>3183.6162796600001</v>
      </c>
      <c r="G198" s="192">
        <f>IF('MWH-Split'!N191&lt;&gt;0,'MWH-Split'!N191*P198,"")</f>
        <v>2575.3969954306476</v>
      </c>
      <c r="H198" s="226">
        <f ca="1">IF('MWH-Split'!O191&lt;&gt;0,'MWH-Split'!O191*P198,"")</f>
        <v>608.21928422935252</v>
      </c>
      <c r="I198" s="227">
        <f t="shared" ca="1" si="36"/>
        <v>34.72</v>
      </c>
      <c r="J198" s="227">
        <f t="shared" ca="1" si="37"/>
        <v>34.270000000000003</v>
      </c>
      <c r="K198" s="228">
        <f t="shared" ca="1" si="38"/>
        <v>36.65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hidden="1" outlineLevel="1">
      <c r="B199" s="230">
        <f t="shared" si="30"/>
        <v>51683</v>
      </c>
      <c r="C199" s="225">
        <f>'[1]Table 5'!E199*P199</f>
        <v>168100.5251083333</v>
      </c>
      <c r="D199" s="192">
        <f ca="1">IFERROR(G199*IF(AND(C199&lt;0,OR(_xlfn.SINGLE(Shape_Annually)="No",AND(_xlfn.SINGLE(Shape_Annually)="Yes",_xlfn.SINGLE(Shape_Start)&gt;YEAR(B199)))),'MWH-Split'!T192,'MWH-Split'!S192)*'MWH-Split'!U192,"")</f>
        <v>116353.64182950827</v>
      </c>
      <c r="E199" s="226">
        <f ca="1">IFERROR(H199*IF(AND(C199&lt;0,OR(_xlfn.SINGLE(Shape_Annually)="No",AND(_xlfn.SINGLE(Shape_Annually)="Yes",_xlfn.SINGLE(Shape_Start)&gt;YEAR(B199)))),'MWH-Split'!S192,'MWH-Split'!T192)*'MWH-Split'!U192,"")</f>
        <v>44805.538315390164</v>
      </c>
      <c r="F199" s="192">
        <f>'[1]Table 5'!F199*P199</f>
        <v>3042.8759227599994</v>
      </c>
      <c r="G199" s="192">
        <f>IF('MWH-Split'!N192&lt;&gt;0,'MWH-Split'!N192*P199,"")</f>
        <v>2333.6270148001149</v>
      </c>
      <c r="H199" s="226">
        <f ca="1">IF('MWH-Split'!O192&lt;&gt;0,'MWH-Split'!O192*P199,"")</f>
        <v>709.24890795988449</v>
      </c>
      <c r="I199" s="227">
        <f t="shared" ca="1" si="36"/>
        <v>52.96</v>
      </c>
      <c r="J199" s="227">
        <f t="shared" ca="1" si="37"/>
        <v>49.86</v>
      </c>
      <c r="K199" s="228">
        <f t="shared" ca="1" si="38"/>
        <v>63.17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hidden="1" outlineLevel="1">
      <c r="B200" s="230">
        <f t="shared" si="30"/>
        <v>51714</v>
      </c>
      <c r="C200" s="225">
        <f>'[1]Table 5'!E200*P200</f>
        <v>162185.35905249146</v>
      </c>
      <c r="D200" s="192">
        <f ca="1">IFERROR(G200*IF(AND(C200&lt;0,OR(_xlfn.SINGLE(Shape_Annually)="No",AND(_xlfn.SINGLE(Shape_Annually)="Yes",_xlfn.SINGLE(Shape_Start)&gt;YEAR(B200)))),'MWH-Split'!T193,'MWH-Split'!S193)*'MWH-Split'!U193,"")</f>
        <v>142915.69258937691</v>
      </c>
      <c r="E200" s="226">
        <f ca="1">IFERROR(H200*IF(AND(C200&lt;0,OR(_xlfn.SINGLE(Shape_Annually)="No",AND(_xlfn.SINGLE(Shape_Annually)="Yes",_xlfn.SINGLE(Shape_Start)&gt;YEAR(B200)))),'MWH-Split'!S193,'MWH-Split'!T193)*'MWH-Split'!U193,"")</f>
        <v>27469.496225081657</v>
      </c>
      <c r="F200" s="192">
        <f>'[1]Table 5'!F200*P200</f>
        <v>2755.8768902499996</v>
      </c>
      <c r="G200" s="192">
        <f>IF('MWH-Split'!N193&lt;&gt;0,'MWH-Split'!N193*P200,"")</f>
        <v>2319.1930843634182</v>
      </c>
      <c r="H200" s="226">
        <f ca="1">IF('MWH-Split'!O193&lt;&gt;0,'MWH-Split'!O193*P200,"")</f>
        <v>436.68380588658147</v>
      </c>
      <c r="I200" s="227">
        <f t="shared" ca="1" si="36"/>
        <v>61.83</v>
      </c>
      <c r="J200" s="227">
        <f t="shared" ca="1" si="37"/>
        <v>61.62</v>
      </c>
      <c r="K200" s="228">
        <f t="shared" ca="1" si="38"/>
        <v>62.9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hidden="1" outlineLevel="1">
      <c r="B201" s="230">
        <f t="shared" si="30"/>
        <v>51745</v>
      </c>
      <c r="C201" s="225">
        <f>'[1]Table 5'!E201*P201</f>
        <v>120138.30527161907</v>
      </c>
      <c r="D201" s="192">
        <f ca="1">IFERROR(G201*IF(AND(C201&lt;0,OR(_xlfn.SINGLE(Shape_Annually)="No",AND(_xlfn.SINGLE(Shape_Annually)="Yes",_xlfn.SINGLE(Shape_Start)&gt;YEAR(B201)))),'MWH-Split'!T194,'MWH-Split'!S194)*'MWH-Split'!U194,"")</f>
        <v>98526.444290704021</v>
      </c>
      <c r="E201" s="226">
        <f ca="1">IFERROR(H201*IF(AND(C201&lt;0,OR(_xlfn.SINGLE(Shape_Annually)="No",AND(_xlfn.SINGLE(Shape_Annually)="Yes",_xlfn.SINGLE(Shape_Start)&gt;YEAR(B201)))),'MWH-Split'!S194,'MWH-Split'!T194)*'MWH-Split'!U194,"")</f>
        <v>20295.890686897375</v>
      </c>
      <c r="F201" s="192">
        <f>'[1]Table 5'!F201*P201</f>
        <v>2206.2766680199998</v>
      </c>
      <c r="G201" s="192">
        <f>IF('MWH-Split'!N194&lt;&gt;0,'MWH-Split'!N194*P201,"")</f>
        <v>1812.5954462252446</v>
      </c>
      <c r="H201" s="226">
        <f ca="1">IF('MWH-Split'!O194&lt;&gt;0,'MWH-Split'!O194*P201,"")</f>
        <v>393.68122179475517</v>
      </c>
      <c r="I201" s="227">
        <f t="shared" ca="1" si="36"/>
        <v>53.86</v>
      </c>
      <c r="J201" s="227">
        <f t="shared" ca="1" si="37"/>
        <v>54.36</v>
      </c>
      <c r="K201" s="228">
        <f t="shared" ca="1" si="38"/>
        <v>51.55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hidden="1" outlineLevel="1">
      <c r="B202" s="230">
        <f t="shared" si="30"/>
        <v>51775</v>
      </c>
      <c r="C202" s="225">
        <f>'[1]Table 5'!E202*P202</f>
        <v>77785.209963891146</v>
      </c>
      <c r="D202" s="192">
        <f ca="1">IFERROR(G202*IF(AND(C202&lt;0,OR(_xlfn.SINGLE(Shape_Annually)="No",AND(_xlfn.SINGLE(Shape_Annually)="Yes",_xlfn.SINGLE(Shape_Start)&gt;YEAR(B202)))),'MWH-Split'!T195,'MWH-Split'!S195)*'MWH-Split'!U195,"")</f>
        <v>57068.357354810229</v>
      </c>
      <c r="E202" s="226">
        <f ca="1">IFERROR(H202*IF(AND(C202&lt;0,OR(_xlfn.SINGLE(Shape_Annually)="No",AND(_xlfn.SINGLE(Shape_Annually)="Yes",_xlfn.SINGLE(Shape_Start)&gt;YEAR(B202)))),'MWH-Split'!S195,'MWH-Split'!T195)*'MWH-Split'!U195,"")</f>
        <v>8906.74401135074</v>
      </c>
      <c r="F202" s="192">
        <f>'[1]Table 5'!F202*P202</f>
        <v>1709.21134729</v>
      </c>
      <c r="G202" s="192">
        <f>IF('MWH-Split'!N195&lt;&gt;0,'MWH-Split'!N195*P202,"")</f>
        <v>1464.6012772428228</v>
      </c>
      <c r="H202" s="226">
        <f ca="1">IF('MWH-Split'!O195&lt;&gt;0,'MWH-Split'!O195*P202,"")</f>
        <v>244.61007004717726</v>
      </c>
      <c r="I202" s="227">
        <f t="shared" ca="1" si="36"/>
        <v>38.6</v>
      </c>
      <c r="J202" s="227">
        <f t="shared" ca="1" si="37"/>
        <v>38.97</v>
      </c>
      <c r="K202" s="228">
        <f t="shared" ca="1" si="38"/>
        <v>36.409999999999997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hidden="1" outlineLevel="1">
      <c r="B203" s="230">
        <f t="shared" si="30"/>
        <v>51806</v>
      </c>
      <c r="C203" s="225">
        <f>'[1]Table 5'!E203*P203</f>
        <v>73303.782501075955</v>
      </c>
      <c r="D203" s="192">
        <f ca="1">IFERROR(G203*IF(AND(C203&lt;0,OR(_xlfn.SINGLE(Shape_Annually)="No",AND(_xlfn.SINGLE(Shape_Annually)="Yes",_xlfn.SINGLE(Shape_Start)&gt;YEAR(B203)))),'MWH-Split'!T196,'MWH-Split'!S196)*'MWH-Split'!U196,"")</f>
        <v>94145.974749593966</v>
      </c>
      <c r="E203" s="226">
        <f ca="1">IFERROR(H203*IF(AND(C203&lt;0,OR(_xlfn.SINGLE(Shape_Annually)="No",AND(_xlfn.SINGLE(Shape_Annually)="Yes",_xlfn.SINGLE(Shape_Start)&gt;YEAR(B203)))),'MWH-Split'!S196,'MWH-Split'!T196)*'MWH-Split'!U196,"")</f>
        <v>16592.137415763384</v>
      </c>
      <c r="F203" s="192">
        <f>'[1]Table 5'!F203*P203</f>
        <v>1219.5079263800001</v>
      </c>
      <c r="G203" s="192">
        <f>IF('MWH-Split'!N196&lt;&gt;0,'MWH-Split'!N196*P203,"")</f>
        <v>1010.4494247148572</v>
      </c>
      <c r="H203" s="226">
        <f ca="1">IF('MWH-Split'!O196&lt;&gt;0,'MWH-Split'!O196*P203,"")</f>
        <v>209.0585016651429</v>
      </c>
      <c r="I203" s="227">
        <f t="shared" ca="1" si="36"/>
        <v>90.81</v>
      </c>
      <c r="J203" s="227">
        <f t="shared" ca="1" si="37"/>
        <v>93.17</v>
      </c>
      <c r="K203" s="228">
        <f t="shared" ca="1" si="38"/>
        <v>79.37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hidden="1" outlineLevel="1">
      <c r="B204" s="241">
        <f t="shared" si="30"/>
        <v>51836</v>
      </c>
      <c r="C204" s="235">
        <f>'[1]Table 5'!E204*P204</f>
        <v>63445.610983300532</v>
      </c>
      <c r="D204" s="236">
        <f ca="1">IFERROR(G204*IF(AND(C204&lt;0,OR(_xlfn.SINGLE(Shape_Annually)="No",AND(_xlfn.SINGLE(Shape_Annually)="Yes",_xlfn.SINGLE(Shape_Start)&gt;YEAR(B204)))),'MWH-Split'!T197,'MWH-Split'!S197)*'MWH-Split'!U197,"")</f>
        <v>48270.069760451646</v>
      </c>
      <c r="E204" s="237">
        <f ca="1">IFERROR(H204*IF(AND(C204&lt;0,OR(_xlfn.SINGLE(Shape_Annually)="No",AND(_xlfn.SINGLE(Shape_Annually)="Yes",_xlfn.SINGLE(Shape_Start)&gt;YEAR(B204)))),'MWH-Split'!S197,'MWH-Split'!T197)*'MWH-Split'!U197,"")</f>
        <v>9681.6624212157567</v>
      </c>
      <c r="F204" s="236">
        <f>'[1]Table 5'!F204*P204</f>
        <v>886.47937232466688</v>
      </c>
      <c r="G204" s="236">
        <f>IF('MWH-Split'!N197&lt;&gt;0,'MWH-Split'!N197*P204,"")</f>
        <v>735.32851160571443</v>
      </c>
      <c r="H204" s="237">
        <f ca="1">IF('MWH-Split'!O197&lt;&gt;0,'MWH-Split'!O197*P204,"")</f>
        <v>151.15086071895246</v>
      </c>
      <c r="I204" s="238">
        <f t="shared" ca="1" si="36"/>
        <v>65.37</v>
      </c>
      <c r="J204" s="238">
        <f t="shared" ca="1" si="37"/>
        <v>65.64</v>
      </c>
      <c r="K204" s="239">
        <f t="shared" ca="1" si="38"/>
        <v>64.05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hidden="1" outlineLevel="1">
      <c r="B205" s="243">
        <f t="shared" si="30"/>
        <v>51867</v>
      </c>
      <c r="C205" s="244">
        <f>'[1]Table 5'!E205*P205</f>
        <v>60534.832159541293</v>
      </c>
      <c r="D205" s="245">
        <f ca="1">IFERROR(G205*IF(AND(C205&lt;0,OR(_xlfn.SINGLE(Shape_Annually)="No",AND(_xlfn.SINGLE(Shape_Annually)="Yes",_xlfn.SINGLE(Shape_Start)&gt;YEAR(B205)))),'MWH-Split'!T198,'MWH-Split'!S198)*'MWH-Split'!U198,"")</f>
        <v>50148.168672748543</v>
      </c>
      <c r="E205" s="246">
        <f ca="1">IFERROR(H205*IF(AND(C205&lt;0,OR(_xlfn.SINGLE(Shape_Annually)="No",AND(_xlfn.SINGLE(Shape_Annually)="Yes",_xlfn.SINGLE(Shape_Start)&gt;YEAR(B205)))),'MWH-Split'!S198,'MWH-Split'!T198)*'MWH-Split'!U198,"")</f>
        <v>9037.2301663736234</v>
      </c>
      <c r="F205" s="245">
        <f>'[1]Table 5'!F205*P205</f>
        <v>931.52041355000028</v>
      </c>
      <c r="G205" s="245">
        <f>IF('MWH-Split'!N198&lt;&gt;0,'MWH-Split'!N198*P205,"")</f>
        <v>772.68974395852547</v>
      </c>
      <c r="H205" s="246">
        <f ca="1">IF('MWH-Split'!O198&lt;&gt;0,'MWH-Split'!O198*P205,"")</f>
        <v>158.83066959147482</v>
      </c>
      <c r="I205" s="247">
        <f t="shared" ca="1" si="36"/>
        <v>63.54</v>
      </c>
      <c r="J205" s="247">
        <f t="shared" ca="1" si="37"/>
        <v>64.900000000000006</v>
      </c>
      <c r="K205" s="248">
        <f t="shared" ca="1" si="38"/>
        <v>56.9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hidden="1" outlineLevel="1">
      <c r="B206" s="230">
        <f t="shared" ref="B206:B216" si="42">EDATE(B205,1)</f>
        <v>51898</v>
      </c>
      <c r="C206" s="225">
        <f>'[1]Table 5'!E206*P206</f>
        <v>59923.880517617545</v>
      </c>
      <c r="D206" s="192">
        <f ca="1">IFERROR(G206*IF(AND(C206&lt;0,OR(_xlfn.SINGLE(Shape_Annually)="No",AND(_xlfn.SINGLE(Shape_Annually)="Yes",_xlfn.SINGLE(Shape_Start)&gt;YEAR(B206)))),'MWH-Split'!T199,'MWH-Split'!S199)*'MWH-Split'!U199,"")</f>
        <v>108370.36276795543</v>
      </c>
      <c r="E206" s="226">
        <f ca="1">IFERROR(H206*IF(AND(C206&lt;0,OR(_xlfn.SINGLE(Shape_Annually)="No",AND(_xlfn.SINGLE(Shape_Annually)="Yes",_xlfn.SINGLE(Shape_Start)&gt;YEAR(B206)))),'MWH-Split'!S199,'MWH-Split'!T199)*'MWH-Split'!U199,"")</f>
        <v>17474.046858682603</v>
      </c>
      <c r="F206" s="192">
        <f>'[1]Table 5'!F206*P206</f>
        <v>1455.8471632499995</v>
      </c>
      <c r="G206" s="192">
        <f>IF('MWH-Split'!N199&lt;&gt;0,'MWH-Split'!N199*P206,"")</f>
        <v>1203.6966431927933</v>
      </c>
      <c r="H206" s="226">
        <f ca="1">IF('MWH-Split'!O199&lt;&gt;0,'MWH-Split'!O199*P206,"")</f>
        <v>252.15052005720622</v>
      </c>
      <c r="I206" s="227">
        <f t="shared" ca="1" si="36"/>
        <v>86.44</v>
      </c>
      <c r="J206" s="227">
        <f t="shared" ca="1" si="37"/>
        <v>90.03</v>
      </c>
      <c r="K206" s="228">
        <f t="shared" ca="1" si="38"/>
        <v>69.3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hidden="1" outlineLevel="1">
      <c r="B207" s="230">
        <f t="shared" si="42"/>
        <v>51926</v>
      </c>
      <c r="C207" s="225">
        <f>'[1]Table 5'!E207*P207</f>
        <v>54505.467005383434</v>
      </c>
      <c r="D207" s="192">
        <f ca="1">IFERROR(G207*IF(AND(C207&lt;0,OR(_xlfn.SINGLE(Shape_Annually)="No",AND(_xlfn.SINGLE(Shape_Annually)="Yes",_xlfn.SINGLE(Shape_Start)&gt;YEAR(B207)))),'MWH-Split'!T200,'MWH-Split'!S200)*'MWH-Split'!U200,"")</f>
        <v>64006.268448130795</v>
      </c>
      <c r="E207" s="226">
        <f ca="1">IFERROR(H207*IF(AND(C207&lt;0,OR(_xlfn.SINGLE(Shape_Annually)="No",AND(_xlfn.SINGLE(Shape_Annually)="Yes",_xlfn.SINGLE(Shape_Start)&gt;YEAR(B207)))),'MWH-Split'!S200,'MWH-Split'!T200)*'MWH-Split'!U200,"")</f>
        <v>8954.2938374652713</v>
      </c>
      <c r="F207" s="192">
        <f>'[1]Table 5'!F207*P207</f>
        <v>1739.4843578799998</v>
      </c>
      <c r="G207" s="192">
        <f>IF('MWH-Split'!N200&lt;&gt;0,'MWH-Split'!N200*P207,"")</f>
        <v>1489.7480031952311</v>
      </c>
      <c r="H207" s="226">
        <f ca="1">IF('MWH-Split'!O200&lt;&gt;0,'MWH-Split'!O200*P207,"")</f>
        <v>249.73635468476868</v>
      </c>
      <c r="I207" s="227">
        <f t="shared" ca="1" si="36"/>
        <v>41.94</v>
      </c>
      <c r="J207" s="227">
        <f t="shared" ca="1" si="37"/>
        <v>42.96</v>
      </c>
      <c r="K207" s="228">
        <f t="shared" ca="1" si="38"/>
        <v>35.85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hidden="1" outlineLevel="1">
      <c r="B208" s="230">
        <f t="shared" si="42"/>
        <v>51957</v>
      </c>
      <c r="C208" s="225">
        <f>'[1]Table 5'!E208*P208</f>
        <v>65974.287074936175</v>
      </c>
      <c r="D208" s="192">
        <f ca="1">IFERROR(G208*IF(AND(C208&lt;0,OR(_xlfn.SINGLE(Shape_Annually)="No",AND(_xlfn.SINGLE(Shape_Annually)="Yes",_xlfn.SINGLE(Shape_Start)&gt;YEAR(B208)))),'MWH-Split'!T201,'MWH-Split'!S201)*'MWH-Split'!U201,"")</f>
        <v>39654.598160289956</v>
      </c>
      <c r="E208" s="226">
        <f ca="1">IFERROR(H208*IF(AND(C208&lt;0,OR(_xlfn.SINGLE(Shape_Annually)="No",AND(_xlfn.SINGLE(Shape_Annually)="Yes",_xlfn.SINGLE(Shape_Start)&gt;YEAR(B208)))),'MWH-Split'!S201,'MWH-Split'!T201)*'MWH-Split'!U201,"")</f>
        <v>7444.9579567313176</v>
      </c>
      <c r="F208" s="192">
        <f>'[1]Table 5'!F208*P208</f>
        <v>2261.6747081400003</v>
      </c>
      <c r="G208" s="192">
        <f>IF('MWH-Split'!N201&lt;&gt;0,'MWH-Split'!N201*P208,"")</f>
        <v>1909.3284726272529</v>
      </c>
      <c r="H208" s="226">
        <f ca="1">IF('MWH-Split'!O201&lt;&gt;0,'MWH-Split'!O201*P208,"")</f>
        <v>352.3462355127474</v>
      </c>
      <c r="I208" s="227">
        <f t="shared" ca="1" si="36"/>
        <v>20.83</v>
      </c>
      <c r="J208" s="227">
        <f t="shared" ca="1" si="37"/>
        <v>20.77</v>
      </c>
      <c r="K208" s="228">
        <f t="shared" ca="1" si="38"/>
        <v>21.13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hidden="1" outlineLevel="1">
      <c r="B209" s="230">
        <f t="shared" si="42"/>
        <v>51987</v>
      </c>
      <c r="C209" s="225">
        <f>'[1]Table 5'!E209*P209</f>
        <v>72361.275414932781</v>
      </c>
      <c r="D209" s="192">
        <f ca="1">IFERROR(G209*IF(AND(C209&lt;0,OR(_xlfn.SINGLE(Shape_Annually)="No",AND(_xlfn.SINGLE(Shape_Annually)="Yes",_xlfn.SINGLE(Shape_Start)&gt;YEAR(B209)))),'MWH-Split'!T202,'MWH-Split'!S202)*'MWH-Split'!U202,"")</f>
        <v>43877.695611162642</v>
      </c>
      <c r="E209" s="226">
        <f ca="1">IFERROR(H209*IF(AND(C209&lt;0,OR(_xlfn.SINGLE(Shape_Annually)="No",AND(_xlfn.SINGLE(Shape_Annually)="Yes",_xlfn.SINGLE(Shape_Start)&gt;YEAR(B209)))),'MWH-Split'!S202,'MWH-Split'!T202)*'MWH-Split'!U202,"")</f>
        <v>11744.237452598849</v>
      </c>
      <c r="F209" s="192">
        <f>'[1]Table 5'!F209*P209</f>
        <v>2653.1204398599998</v>
      </c>
      <c r="G209" s="192">
        <f>IF('MWH-Split'!N202&lt;&gt;0,'MWH-Split'!N202*P209,"")</f>
        <v>2109.7480644386733</v>
      </c>
      <c r="H209" s="226">
        <f ca="1">IF('MWH-Split'!O202&lt;&gt;0,'MWH-Split'!O202*P209,"")</f>
        <v>543.37237542132652</v>
      </c>
      <c r="I209" s="227">
        <f t="shared" ca="1" si="36"/>
        <v>20.96</v>
      </c>
      <c r="J209" s="227">
        <f t="shared" ca="1" si="37"/>
        <v>20.8</v>
      </c>
      <c r="K209" s="228">
        <f t="shared" ca="1" si="38"/>
        <v>21.61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hidden="1" outlineLevel="1">
      <c r="B210" s="230">
        <f t="shared" si="42"/>
        <v>52018</v>
      </c>
      <c r="C210" s="225">
        <f>'[1]Table 5'!E210*P210</f>
        <v>138454.11546969644</v>
      </c>
      <c r="D210" s="192">
        <f ca="1">IFERROR(G210*IF(AND(C210&lt;0,OR(_xlfn.SINGLE(Shape_Annually)="No",AND(_xlfn.SINGLE(Shape_Annually)="Yes",_xlfn.SINGLE(Shape_Start)&gt;YEAR(B210)))),'MWH-Split'!T203,'MWH-Split'!S203)*'MWH-Split'!U203,"")</f>
        <v>88399.443353301365</v>
      </c>
      <c r="E210" s="226">
        <f ca="1">IFERROR(H210*IF(AND(C210&lt;0,OR(_xlfn.SINGLE(Shape_Annually)="No",AND(_xlfn.SINGLE(Shape_Annually)="Yes",_xlfn.SINGLE(Shape_Start)&gt;YEAR(B210)))),'MWH-Split'!S203,'MWH-Split'!T203)*'MWH-Split'!U203,"")</f>
        <v>22700.687085086014</v>
      </c>
      <c r="F210" s="192">
        <f>'[1]Table 5'!F210*P210</f>
        <v>3214.5882786499997</v>
      </c>
      <c r="G210" s="192">
        <f>IF('MWH-Split'!N203&lt;&gt;0,'MWH-Split'!N203*P210,"")</f>
        <v>2600.4518971947018</v>
      </c>
      <c r="H210" s="226">
        <f ca="1">IF('MWH-Split'!O203&lt;&gt;0,'MWH-Split'!O203*P210,"")</f>
        <v>614.13638145529785</v>
      </c>
      <c r="I210" s="227">
        <f t="shared" ca="1" si="36"/>
        <v>34.56</v>
      </c>
      <c r="J210" s="227">
        <f t="shared" ca="1" si="37"/>
        <v>33.99</v>
      </c>
      <c r="K210" s="228">
        <f t="shared" ca="1" si="38"/>
        <v>36.96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hidden="1" outlineLevel="1">
      <c r="B211" s="230">
        <f t="shared" si="42"/>
        <v>52048</v>
      </c>
      <c r="C211" s="225">
        <f>'[1]Table 5'!E211*P211</f>
        <v>212378.29203631936</v>
      </c>
      <c r="D211" s="192">
        <f ca="1">IFERROR(G211*IF(AND(C211&lt;0,OR(_xlfn.SINGLE(Shape_Annually)="No",AND(_xlfn.SINGLE(Shape_Annually)="Yes",_xlfn.SINGLE(Shape_Start)&gt;YEAR(B211)))),'MWH-Split'!T204,'MWH-Split'!S204)*'MWH-Split'!U204,"")</f>
        <v>141956.42904637498</v>
      </c>
      <c r="E211" s="226">
        <f ca="1">IFERROR(H211*IF(AND(C211&lt;0,OR(_xlfn.SINGLE(Shape_Annually)="No",AND(_xlfn.SINGLE(Shape_Annually)="Yes",_xlfn.SINGLE(Shape_Start)&gt;YEAR(B211)))),'MWH-Split'!S204,'MWH-Split'!T204)*'MWH-Split'!U204,"")</f>
        <v>41795.667834378612</v>
      </c>
      <c r="F211" s="192">
        <f>'[1]Table 5'!F211*P211</f>
        <v>3147.1723541200004</v>
      </c>
      <c r="G211" s="192">
        <f>IF('MWH-Split'!N204&lt;&gt;0,'MWH-Split'!N204*P211,"")</f>
        <v>2413.613506509636</v>
      </c>
      <c r="H211" s="226">
        <f ca="1">IF('MWH-Split'!O204&lt;&gt;0,'MWH-Split'!O204*P211,"")</f>
        <v>733.55884761036441</v>
      </c>
      <c r="I211" s="227">
        <f t="shared" ca="1" si="36"/>
        <v>58.39</v>
      </c>
      <c r="J211" s="227">
        <f t="shared" ca="1" si="37"/>
        <v>58.81</v>
      </c>
      <c r="K211" s="228">
        <f t="shared" ca="1" si="38"/>
        <v>56.98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hidden="1" outlineLevel="1">
      <c r="B212" s="230">
        <f t="shared" si="42"/>
        <v>52079</v>
      </c>
      <c r="C212" s="225">
        <f>'[1]Table 5'!E212*P212</f>
        <v>179032.1048435182</v>
      </c>
      <c r="D212" s="192">
        <f ca="1">IFERROR(G212*IF(AND(C212&lt;0,OR(_xlfn.SINGLE(Shape_Annually)="No",AND(_xlfn.SINGLE(Shape_Annually)="Yes",_xlfn.SINGLE(Shape_Start)&gt;YEAR(B212)))),'MWH-Split'!T205,'MWH-Split'!S205)*'MWH-Split'!U205,"")</f>
        <v>147176.92406173461</v>
      </c>
      <c r="E212" s="226">
        <f ca="1">IFERROR(H212*IF(AND(C212&lt;0,OR(_xlfn.SINGLE(Shape_Annually)="No",AND(_xlfn.SINGLE(Shape_Annually)="Yes",_xlfn.SINGLE(Shape_Start)&gt;YEAR(B212)))),'MWH-Split'!S205,'MWH-Split'!T205)*'MWH-Split'!U205,"")</f>
        <v>29279.293232862336</v>
      </c>
      <c r="F212" s="192">
        <f>'[1]Table 5'!F212*P212</f>
        <v>2719.98466259</v>
      </c>
      <c r="G212" s="192">
        <f>IF('MWH-Split'!N205&lt;&gt;0,'MWH-Split'!N205*P212,"")</f>
        <v>2288.9881770012767</v>
      </c>
      <c r="H212" s="226">
        <f ca="1">IF('MWH-Split'!O205&lt;&gt;0,'MWH-Split'!O205*P212,"")</f>
        <v>430.99648558872332</v>
      </c>
      <c r="I212" s="227">
        <f t="shared" ca="1" si="36"/>
        <v>64.87</v>
      </c>
      <c r="J212" s="227">
        <f t="shared" ca="1" si="37"/>
        <v>64.3</v>
      </c>
      <c r="K212" s="228">
        <f t="shared" ca="1" si="38"/>
        <v>67.930000000000007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hidden="1" outlineLevel="1">
      <c r="B213" s="230">
        <f t="shared" si="42"/>
        <v>52110</v>
      </c>
      <c r="C213" s="225">
        <f>'[1]Table 5'!E213*P213</f>
        <v>136437.7359236425</v>
      </c>
      <c r="D213" s="192">
        <f ca="1">IFERROR(G213*IF(AND(C213&lt;0,OR(_xlfn.SINGLE(Shape_Annually)="No",AND(_xlfn.SINGLE(Shape_Annually)="Yes",_xlfn.SINGLE(Shape_Start)&gt;YEAR(B213)))),'MWH-Split'!T206,'MWH-Split'!S206)*'MWH-Split'!U206,"")</f>
        <v>96663.288533815343</v>
      </c>
      <c r="E213" s="226">
        <f ca="1">IFERROR(H213*IF(AND(C213&lt;0,OR(_xlfn.SINGLE(Shape_Annually)="No",AND(_xlfn.SINGLE(Shape_Annually)="Yes",_xlfn.SINGLE(Shape_Start)&gt;YEAR(B213)))),'MWH-Split'!S206,'MWH-Split'!T206)*'MWH-Split'!U206,"")</f>
        <v>24589.680025772686</v>
      </c>
      <c r="F213" s="192">
        <f>'[1]Table 5'!F213*P213</f>
        <v>2322.1866541300005</v>
      </c>
      <c r="G213" s="192">
        <f>IF('MWH-Split'!N206&lt;&gt;0,'MWH-Split'!N206*P213,"")</f>
        <v>1907.8228109707409</v>
      </c>
      <c r="H213" s="226">
        <f ca="1">IF('MWH-Split'!O206&lt;&gt;0,'MWH-Split'!O206*P213,"")</f>
        <v>414.36384315925966</v>
      </c>
      <c r="I213" s="227">
        <f t="shared" ca="1" si="36"/>
        <v>52.21</v>
      </c>
      <c r="J213" s="227">
        <f t="shared" ca="1" si="37"/>
        <v>50.67</v>
      </c>
      <c r="K213" s="228">
        <f t="shared" ca="1" si="38"/>
        <v>59.34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hidden="1" outlineLevel="1">
      <c r="B214" s="230">
        <f t="shared" si="42"/>
        <v>52140</v>
      </c>
      <c r="C214" s="225">
        <f>'[1]Table 5'!E214*P214</f>
        <v>97702.60983896532</v>
      </c>
      <c r="D214" s="192">
        <f ca="1">IFERROR(G214*IF(AND(C214&lt;0,OR(_xlfn.SINGLE(Shape_Annually)="No",AND(_xlfn.SINGLE(Shape_Annually)="Yes",_xlfn.SINGLE(Shape_Start)&gt;YEAR(B214)))),'MWH-Split'!T207,'MWH-Split'!S207)*'MWH-Split'!U207,"")</f>
        <v>63545.530705159144</v>
      </c>
      <c r="E214" s="226">
        <f ca="1">IFERROR(H214*IF(AND(C214&lt;0,OR(_xlfn.SINGLE(Shape_Annually)="No",AND(_xlfn.SINGLE(Shape_Annually)="Yes",_xlfn.SINGLE(Shape_Start)&gt;YEAR(B214)))),'MWH-Split'!S207,'MWH-Split'!T207)*'MWH-Split'!U207,"")</f>
        <v>9514.6688309895944</v>
      </c>
      <c r="F214" s="192">
        <f>'[1]Table 5'!F214*P214</f>
        <v>1727.62399852</v>
      </c>
      <c r="G214" s="192">
        <f>IF('MWH-Split'!N207&lt;&gt;0,'MWH-Split'!N207*P214,"")</f>
        <v>1480.3788418790755</v>
      </c>
      <c r="H214" s="226">
        <f ca="1">IF('MWH-Split'!O207&lt;&gt;0,'MWH-Split'!O207*P214,"")</f>
        <v>247.24515664092451</v>
      </c>
      <c r="I214" s="227">
        <f t="shared" ca="1" si="36"/>
        <v>42.29</v>
      </c>
      <c r="J214" s="227">
        <f t="shared" ca="1" si="37"/>
        <v>42.93</v>
      </c>
      <c r="K214" s="228">
        <f t="shared" ca="1" si="38"/>
        <v>38.479999999999997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hidden="1" outlineLevel="1">
      <c r="B215" s="230">
        <f t="shared" si="42"/>
        <v>52171</v>
      </c>
      <c r="C215" s="225">
        <f>'[1]Table 5'!E215*P215</f>
        <v>62353.967127641408</v>
      </c>
      <c r="D215" s="192">
        <f ca="1">IFERROR(G215*IF(AND(C215&lt;0,OR(_xlfn.SINGLE(Shape_Annually)="No",AND(_xlfn.SINGLE(Shape_Annually)="Yes",_xlfn.SINGLE(Shape_Start)&gt;YEAR(B215)))),'MWH-Split'!T208,'MWH-Split'!S208)*'MWH-Split'!U208,"")</f>
        <v>91211.925324619398</v>
      </c>
      <c r="E215" s="226">
        <f ca="1">IFERROR(H215*IF(AND(C215&lt;0,OR(_xlfn.SINGLE(Shape_Annually)="No",AND(_xlfn.SINGLE(Shape_Annually)="Yes",_xlfn.SINGLE(Shape_Start)&gt;YEAR(B215)))),'MWH-Split'!S208,'MWH-Split'!T208)*'MWH-Split'!U208,"")</f>
        <v>17049.633028110598</v>
      </c>
      <c r="F215" s="192">
        <f>'[1]Table 5'!F215*P215</f>
        <v>1383.1074357700002</v>
      </c>
      <c r="G215" s="192">
        <f>IF('MWH-Split'!N208&lt;&gt;0,'MWH-Split'!N208*P215,"")</f>
        <v>1146.0033039237144</v>
      </c>
      <c r="H215" s="226">
        <f ca="1">IF('MWH-Split'!O208&lt;&gt;0,'MWH-Split'!O208*P215,"")</f>
        <v>237.10413184628578</v>
      </c>
      <c r="I215" s="227">
        <f t="shared" ca="1" si="36"/>
        <v>78.27</v>
      </c>
      <c r="J215" s="227">
        <f t="shared" ca="1" si="37"/>
        <v>79.59</v>
      </c>
      <c r="K215" s="228">
        <f t="shared" ca="1" si="38"/>
        <v>71.91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hidden="1" outlineLevel="1">
      <c r="B216" s="241">
        <f t="shared" si="42"/>
        <v>52201</v>
      </c>
      <c r="C216" s="235">
        <f>'[1]Table 5'!E216*P216</f>
        <v>73133.468751115477</v>
      </c>
      <c r="D216" s="236">
        <f ca="1">IFERROR(G216*IF(AND(C216&lt;0,OR(_xlfn.SINGLE(Shape_Annually)="No",AND(_xlfn.SINGLE(Shape_Annually)="Yes",_xlfn.SINGLE(Shape_Start)&gt;YEAR(B216)))),'MWH-Split'!T209,'MWH-Split'!S209)*'MWH-Split'!U209,"")</f>
        <v>65747.038319544052</v>
      </c>
      <c r="E216" s="237">
        <f ca="1">IFERROR(H216*IF(AND(C216&lt;0,OR(_xlfn.SINGLE(Shape_Annually)="No",AND(_xlfn.SINGLE(Shape_Annually)="Yes",_xlfn.SINGLE(Shape_Start)&gt;YEAR(B216)))),'MWH-Split'!S209,'MWH-Split'!T209)*'MWH-Split'!U209,"")</f>
        <v>12449.966849422433</v>
      </c>
      <c r="F216" s="236">
        <f>'[1]Table 5'!F216*P216</f>
        <v>876.05910777866688</v>
      </c>
      <c r="G216" s="236">
        <f>IF('MWH-Split'!N209&lt;&gt;0,'MWH-Split'!N209*P216,"")</f>
        <v>726.68497419428593</v>
      </c>
      <c r="H216" s="237">
        <f ca="1">IF('MWH-Split'!O209&lt;&gt;0,'MWH-Split'!O209*P216,"")</f>
        <v>149.37413358438096</v>
      </c>
      <c r="I216" s="238">
        <f t="shared" ca="1" si="36"/>
        <v>89.26</v>
      </c>
      <c r="J216" s="238">
        <f t="shared" ca="1" si="37"/>
        <v>90.48</v>
      </c>
      <c r="K216" s="239">
        <f t="shared" ca="1" si="38"/>
        <v>83.35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hidden="1" outlineLevel="1">
      <c r="B217" s="243">
        <f t="shared" ref="B217:B280" si="43">EDATE(B216,1)</f>
        <v>52232</v>
      </c>
      <c r="C217" s="244">
        <f>'[1]Table 5'!E217*P217</f>
        <v>40951.068874040939</v>
      </c>
      <c r="D217" s="245">
        <f ca="1">IFERROR(G217*IF(AND(C217&lt;0,OR(_xlfn.SINGLE(Shape_Annually)="No",AND(_xlfn.SINGLE(Shape_Annually)="Yes",_xlfn.SINGLE(Shape_Start)&gt;YEAR(B217)))),'MWH-Split'!T210,'MWH-Split'!S210)*'MWH-Split'!U210,"")</f>
        <v>47814.278556921658</v>
      </c>
      <c r="E217" s="246">
        <f ca="1">IFERROR(H217*IF(AND(C217&lt;0,OR(_xlfn.SINGLE(Shape_Annually)="No",AND(_xlfn.SINGLE(Shape_Annually)="Yes",_xlfn.SINGLE(Shape_Start)&gt;YEAR(B217)))),'MWH-Split'!S210,'MWH-Split'!T210)*'MWH-Split'!U210,"")</f>
        <v>8897.0029803181551</v>
      </c>
      <c r="F217" s="245">
        <f>'[1]Table 5'!F217*P217</f>
        <v>914.28517091999993</v>
      </c>
      <c r="G217" s="245">
        <f>IF('MWH-Split'!N210&lt;&gt;0,'MWH-Split'!N210*P217,"")</f>
        <v>758.39322933456208</v>
      </c>
      <c r="H217" s="246">
        <f ca="1">IF('MWH-Split'!O210&lt;&gt;0,'MWH-Split'!O210*P217,"")</f>
        <v>155.89194158543785</v>
      </c>
      <c r="I217" s="247">
        <f t="shared" ca="1" si="36"/>
        <v>62.03</v>
      </c>
      <c r="J217" s="247">
        <f t="shared" ca="1" si="37"/>
        <v>63.05</v>
      </c>
      <c r="K217" s="248">
        <f t="shared" ca="1" si="38"/>
        <v>57.07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hidden="1" outlineLevel="1">
      <c r="B218" s="230">
        <f t="shared" si="43"/>
        <v>52263</v>
      </c>
      <c r="C218" s="225">
        <f>'[1]Table 5'!E218*P218</f>
        <v>119153.66599673856</v>
      </c>
      <c r="D218" s="192">
        <f ca="1">IFERROR(G218*IF(AND(C218&lt;0,OR(_xlfn.SINGLE(Shape_Annually)="No",AND(_xlfn.SINGLE(Shape_Annually)="Yes",_xlfn.SINGLE(Shape_Start)&gt;YEAR(B218)))),'MWH-Split'!T211,'MWH-Split'!S211)*'MWH-Split'!U211,"")</f>
        <v>115419.58389500095</v>
      </c>
      <c r="E218" s="226">
        <f ca="1">IFERROR(H218*IF(AND(C218&lt;0,OR(_xlfn.SINGLE(Shape_Annually)="No",AND(_xlfn.SINGLE(Shape_Annually)="Yes",_xlfn.SINGLE(Shape_Start)&gt;YEAR(B218)))),'MWH-Split'!S211,'MWH-Split'!T211)*'MWH-Split'!U211,"")</f>
        <v>18646.364090188654</v>
      </c>
      <c r="F218" s="192">
        <f>'[1]Table 5'!F218*P218</f>
        <v>1487.5047195300003</v>
      </c>
      <c r="G218" s="192">
        <f>IF('MWH-Split'!N211&lt;&gt;0,'MWH-Split'!N211*P218,"")</f>
        <v>1229.8711587517321</v>
      </c>
      <c r="H218" s="226">
        <f ca="1">IF('MWH-Split'!O211&lt;&gt;0,'MWH-Split'!O211*P218,"")</f>
        <v>257.63356077826825</v>
      </c>
      <c r="I218" s="227">
        <f t="shared" ca="1" si="36"/>
        <v>90.13</v>
      </c>
      <c r="J218" s="227">
        <f t="shared" ca="1" si="37"/>
        <v>93.85</v>
      </c>
      <c r="K218" s="228">
        <f t="shared" ca="1" si="38"/>
        <v>72.38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hidden="1" outlineLevel="1">
      <c r="B219" s="230">
        <f t="shared" si="43"/>
        <v>52291</v>
      </c>
      <c r="C219" s="225">
        <f>'[1]Table 5'!E219*P219</f>
        <v>66473.401473660342</v>
      </c>
      <c r="D219" s="192">
        <f ca="1">IFERROR(G219*IF(AND(C219&lt;0,OR(_xlfn.SINGLE(Shape_Annually)="No",AND(_xlfn.SINGLE(Shape_Annually)="Yes",_xlfn.SINGLE(Shape_Start)&gt;YEAR(B219)))),'MWH-Split'!T212,'MWH-Split'!S212)*'MWH-Split'!U212,"")</f>
        <v>64124.174307278416</v>
      </c>
      <c r="E219" s="226">
        <f ca="1">IFERROR(H219*IF(AND(C219&lt;0,OR(_xlfn.SINGLE(Shape_Annually)="No",AND(_xlfn.SINGLE(Shape_Annually)="Yes",_xlfn.SINGLE(Shape_Start)&gt;YEAR(B219)))),'MWH-Split'!S212,'MWH-Split'!T212)*'MWH-Split'!U212,"")</f>
        <v>8532.6593460695349</v>
      </c>
      <c r="F219" s="192">
        <f>'[1]Table 5'!F219*P219</f>
        <v>1730.1791123600001</v>
      </c>
      <c r="G219" s="192">
        <f>IF('MWH-Split'!N212&lt;&gt;0,'MWH-Split'!N212*P219,"")</f>
        <v>1481.7787042073655</v>
      </c>
      <c r="H219" s="226">
        <f ca="1">IF('MWH-Split'!O212&lt;&gt;0,'MWH-Split'!O212*P219,"")</f>
        <v>248.40040815263455</v>
      </c>
      <c r="I219" s="227">
        <f t="shared" ca="1" si="36"/>
        <v>41.99</v>
      </c>
      <c r="J219" s="227">
        <f t="shared" ca="1" si="37"/>
        <v>43.28</v>
      </c>
      <c r="K219" s="228">
        <f t="shared" ca="1" si="38"/>
        <v>34.35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hidden="1" outlineLevel="1">
      <c r="B220" s="230">
        <f t="shared" si="43"/>
        <v>52322</v>
      </c>
      <c r="C220" s="225">
        <f>'[1]Table 5'!E220*P220</f>
        <v>65535.338657500542</v>
      </c>
      <c r="D220" s="192">
        <f ca="1">IFERROR(G220*IF(AND(C220&lt;0,OR(_xlfn.SINGLE(Shape_Annually)="No",AND(_xlfn.SINGLE(Shape_Annually)="Yes",_xlfn.SINGLE(Shape_Start)&gt;YEAR(B220)))),'MWH-Split'!T213,'MWH-Split'!S213)*'MWH-Split'!U213,"")</f>
        <v>37495.606256603096</v>
      </c>
      <c r="E220" s="226">
        <f ca="1">IFERROR(H220*IF(AND(C220&lt;0,OR(_xlfn.SINGLE(Shape_Annually)="No",AND(_xlfn.SINGLE(Shape_Annually)="Yes",_xlfn.SINGLE(Shape_Start)&gt;YEAR(B220)))),'MWH-Split'!S213,'MWH-Split'!T213)*'MWH-Split'!U213,"")</f>
        <v>8195.9727335985044</v>
      </c>
      <c r="F220" s="192">
        <f>'[1]Table 5'!F220*P220</f>
        <v>2256.6187188099998</v>
      </c>
      <c r="G220" s="192">
        <f>IF('MWH-Split'!N213&lt;&gt;0,'MWH-Split'!N213*P220,"")</f>
        <v>1905.0601557245948</v>
      </c>
      <c r="H220" s="226">
        <f ca="1">IF('MWH-Split'!O213&lt;&gt;0,'MWH-Split'!O213*P220,"")</f>
        <v>351.55856308540501</v>
      </c>
      <c r="I220" s="227">
        <f t="shared" ca="1" si="36"/>
        <v>20.25</v>
      </c>
      <c r="J220" s="227">
        <f t="shared" ca="1" si="37"/>
        <v>19.68</v>
      </c>
      <c r="K220" s="228">
        <f t="shared" ca="1" si="38"/>
        <v>23.31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hidden="1" outlineLevel="1">
      <c r="B221" s="230">
        <f t="shared" si="43"/>
        <v>52352</v>
      </c>
      <c r="C221" s="225">
        <f>'[1]Table 5'!E221*P221</f>
        <v>92488.360210932879</v>
      </c>
      <c r="D221" s="192">
        <f ca="1">IFERROR(G221*IF(AND(C221&lt;0,OR(_xlfn.SINGLE(Shape_Annually)="No",AND(_xlfn.SINGLE(Shape_Annually)="Yes",_xlfn.SINGLE(Shape_Start)&gt;YEAR(B221)))),'MWH-Split'!T214,'MWH-Split'!S214)*'MWH-Split'!U214,"")</f>
        <v>43156.898137477656</v>
      </c>
      <c r="E221" s="226">
        <f ca="1">IFERROR(H221*IF(AND(C221&lt;0,OR(_xlfn.SINGLE(Shape_Annually)="No",AND(_xlfn.SINGLE(Shape_Annually)="Yes",_xlfn.SINGLE(Shape_Start)&gt;YEAR(B221)))),'MWH-Split'!S214,'MWH-Split'!T214)*'MWH-Split'!U214,"")</f>
        <v>12660.183588950184</v>
      </c>
      <c r="F221" s="192">
        <f>'[1]Table 5'!F221*P221</f>
        <v>2681.6621102899999</v>
      </c>
      <c r="G221" s="192">
        <f>IF('MWH-Split'!N214&lt;&gt;0,'MWH-Split'!N214*P221,"")</f>
        <v>2132.444257585757</v>
      </c>
      <c r="H221" s="226">
        <f ca="1">IF('MWH-Split'!O214&lt;&gt;0,'MWH-Split'!O214*P221,"")</f>
        <v>549.21785270424289</v>
      </c>
      <c r="I221" s="227">
        <f t="shared" ca="1" si="36"/>
        <v>20.81</v>
      </c>
      <c r="J221" s="227">
        <f t="shared" ca="1" si="37"/>
        <v>20.239999999999998</v>
      </c>
      <c r="K221" s="228">
        <f t="shared" ca="1" si="38"/>
        <v>23.05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hidden="1" outlineLevel="1">
      <c r="B222" s="230">
        <f t="shared" si="43"/>
        <v>52383</v>
      </c>
      <c r="C222" s="225">
        <f>'[1]Table 5'!E222*P222</f>
        <v>140625.00354449716</v>
      </c>
      <c r="D222" s="192">
        <f ca="1">IFERROR(G222*IF(AND(C222&lt;0,OR(_xlfn.SINGLE(Shape_Annually)="No",AND(_xlfn.SINGLE(Shape_Annually)="Yes",_xlfn.SINGLE(Shape_Start)&gt;YEAR(B222)))),'MWH-Split'!T215,'MWH-Split'!S215)*'MWH-Split'!U215,"")</f>
        <v>80848.94451505084</v>
      </c>
      <c r="E222" s="226">
        <f ca="1">IFERROR(H222*IF(AND(C222&lt;0,OR(_xlfn.SINGLE(Shape_Annually)="No",AND(_xlfn.SINGLE(Shape_Annually)="Yes",_xlfn.SINGLE(Shape_Start)&gt;YEAR(B222)))),'MWH-Split'!S215,'MWH-Split'!T215)*'MWH-Split'!U215,"")</f>
        <v>34227.080875207837</v>
      </c>
      <c r="F222" s="192">
        <f>'[1]Table 5'!F222*P222</f>
        <v>3194.4952597800007</v>
      </c>
      <c r="G222" s="192">
        <f>IF('MWH-Split'!N215&lt;&gt;0,'MWH-Split'!N215*P222,"")</f>
        <v>2584.1975826412995</v>
      </c>
      <c r="H222" s="226">
        <f ca="1">IF('MWH-Split'!O215&lt;&gt;0,'MWH-Split'!O215*P222,"")</f>
        <v>610.29767713870115</v>
      </c>
      <c r="I222" s="227">
        <f t="shared" ca="1" si="36"/>
        <v>36.020000000000003</v>
      </c>
      <c r="J222" s="227">
        <f t="shared" ca="1" si="37"/>
        <v>31.29</v>
      </c>
      <c r="K222" s="228">
        <f t="shared" ca="1" si="38"/>
        <v>56.08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hidden="1" outlineLevel="1">
      <c r="B223" s="230">
        <f t="shared" si="43"/>
        <v>52413</v>
      </c>
      <c r="C223" s="225">
        <f>'[1]Table 5'!E223*P223</f>
        <v>204526.94423589841</v>
      </c>
      <c r="D223" s="192">
        <f ca="1">IFERROR(G223*IF(AND(C223&lt;0,OR(_xlfn.SINGLE(Shape_Annually)="No",AND(_xlfn.SINGLE(Shape_Annually)="Yes",_xlfn.SINGLE(Shape_Start)&gt;YEAR(B223)))),'MWH-Split'!T216,'MWH-Split'!S216)*'MWH-Split'!U216,"")</f>
        <v>137219.65857073109</v>
      </c>
      <c r="E223" s="226">
        <f ca="1">IFERROR(H223*IF(AND(C223&lt;0,OR(_xlfn.SINGLE(Shape_Annually)="No",AND(_xlfn.SINGLE(Shape_Annually)="Yes",_xlfn.SINGLE(Shape_Start)&gt;YEAR(B223)))),'MWH-Split'!S216,'MWH-Split'!T216)*'MWH-Split'!U216,"")</f>
        <v>39635.900746656975</v>
      </c>
      <c r="F223" s="192">
        <f>'[1]Table 5'!F223*P223</f>
        <v>3063.91963179</v>
      </c>
      <c r="G223" s="192">
        <f>IF('MWH-Split'!N216&lt;&gt;0,'MWH-Split'!N216*P223,"")</f>
        <v>2349.7657497109553</v>
      </c>
      <c r="H223" s="226">
        <f ca="1">IF('MWH-Split'!O216&lt;&gt;0,'MWH-Split'!O216*P223,"")</f>
        <v>714.15388207904471</v>
      </c>
      <c r="I223" s="227">
        <f t="shared" ca="1" si="36"/>
        <v>57.72</v>
      </c>
      <c r="J223" s="227">
        <f t="shared" ca="1" si="37"/>
        <v>58.4</v>
      </c>
      <c r="K223" s="228">
        <f t="shared" ca="1" si="38"/>
        <v>55.5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hidden="1" outlineLevel="1">
      <c r="B224" s="230">
        <f t="shared" si="43"/>
        <v>52444</v>
      </c>
      <c r="C224" s="225">
        <f>'[1]Table 5'!E224*P224</f>
        <v>186411.02974174995</v>
      </c>
      <c r="D224" s="192">
        <f ca="1">IFERROR(G224*IF(AND(C224&lt;0,OR(_xlfn.SINGLE(Shape_Annually)="No",AND(_xlfn.SINGLE(Shape_Annually)="Yes",_xlfn.SINGLE(Shape_Start)&gt;YEAR(B224)))),'MWH-Split'!T217,'MWH-Split'!S217)*'MWH-Split'!U217,"")</f>
        <v>156274.69885541184</v>
      </c>
      <c r="E224" s="226">
        <f ca="1">IFERROR(H224*IF(AND(C224&lt;0,OR(_xlfn.SINGLE(Shape_Annually)="No",AND(_xlfn.SINGLE(Shape_Annually)="Yes",_xlfn.SINGLE(Shape_Start)&gt;YEAR(B224)))),'MWH-Split'!S217,'MWH-Split'!T217)*'MWH-Split'!U217,"")</f>
        <v>30128.519975143819</v>
      </c>
      <c r="F224" s="192">
        <f>'[1]Table 5'!F224*P224</f>
        <v>2696.7176873100002</v>
      </c>
      <c r="G224" s="192">
        <f>IF('MWH-Split'!N217&lt;&gt;0,'MWH-Split'!N217*P224,"")</f>
        <v>2269.4079815453988</v>
      </c>
      <c r="H224" s="226">
        <f ca="1">IF('MWH-Split'!O217&lt;&gt;0,'MWH-Split'!O217*P224,"")</f>
        <v>427.3097057646014</v>
      </c>
      <c r="I224" s="227">
        <f t="shared" ca="1" si="36"/>
        <v>69.12</v>
      </c>
      <c r="J224" s="227">
        <f t="shared" ca="1" si="37"/>
        <v>68.86</v>
      </c>
      <c r="K224" s="228">
        <f t="shared" ca="1" si="38"/>
        <v>70.510000000000005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hidden="1" outlineLevel="1">
      <c r="B225" s="230">
        <f t="shared" si="43"/>
        <v>52475</v>
      </c>
      <c r="C225" s="225">
        <f>'[1]Table 5'!E225*P225</f>
        <v>136020.47392714288</v>
      </c>
      <c r="D225" s="192">
        <f ca="1">IFERROR(G225*IF(AND(C225&lt;0,OR(_xlfn.SINGLE(Shape_Annually)="No",AND(_xlfn.SINGLE(Shape_Annually)="Yes",_xlfn.SINGLE(Shape_Start)&gt;YEAR(B225)))),'MWH-Split'!T218,'MWH-Split'!S218)*'MWH-Split'!U218,"")</f>
        <v>132799.27651552734</v>
      </c>
      <c r="E225" s="226">
        <f ca="1">IFERROR(H225*IF(AND(C225&lt;0,OR(_xlfn.SINGLE(Shape_Annually)="No",AND(_xlfn.SINGLE(Shape_Annually)="Yes",_xlfn.SINGLE(Shape_Start)&gt;YEAR(B225)))),'MWH-Split'!S218,'MWH-Split'!T218)*'MWH-Split'!U218,"")</f>
        <v>25806.746989461895</v>
      </c>
      <c r="F225" s="192">
        <f>'[1]Table 5'!F225*P225</f>
        <v>2347.7000179499996</v>
      </c>
      <c r="G225" s="192">
        <f>IF('MWH-Split'!N218&lt;&gt;0,'MWH-Split'!N218*P225,"")</f>
        <v>1928.7836486337349</v>
      </c>
      <c r="H225" s="226">
        <f ca="1">IF('MWH-Split'!O218&lt;&gt;0,'MWH-Split'!O218*P225,"")</f>
        <v>418.91636931626476</v>
      </c>
      <c r="I225" s="227">
        <f t="shared" ca="1" si="36"/>
        <v>67.56</v>
      </c>
      <c r="J225" s="227">
        <f t="shared" ca="1" si="37"/>
        <v>68.849999999999994</v>
      </c>
      <c r="K225" s="228">
        <f t="shared" ca="1" si="38"/>
        <v>61.6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hidden="1" outlineLevel="1">
      <c r="B226" s="230">
        <f t="shared" si="43"/>
        <v>52505</v>
      </c>
      <c r="C226" s="225">
        <f>'[1]Table 5'!E226*P226</f>
        <v>91260.426117398165</v>
      </c>
      <c r="D226" s="192">
        <f ca="1">IFERROR(G226*IF(AND(C226&lt;0,OR(_xlfn.SINGLE(Shape_Annually)="No",AND(_xlfn.SINGLE(Shape_Annually)="Yes",_xlfn.SINGLE(Shape_Start)&gt;YEAR(B226)))),'MWH-Split'!T219,'MWH-Split'!S219)*'MWH-Split'!U219,"")</f>
        <v>79913.543477569547</v>
      </c>
      <c r="E226" s="226">
        <f ca="1">IFERROR(H226*IF(AND(C226&lt;0,OR(_xlfn.SINGLE(Shape_Annually)="No",AND(_xlfn.SINGLE(Shape_Annually)="Yes",_xlfn.SINGLE(Shape_Start)&gt;YEAR(B226)))),'MWH-Split'!S219,'MWH-Split'!T219)*'MWH-Split'!U219,"")</f>
        <v>12478.846278209468</v>
      </c>
      <c r="F226" s="192">
        <f>'[1]Table 5'!F226*P226</f>
        <v>1711.3261661899999</v>
      </c>
      <c r="G226" s="192">
        <f>IF('MWH-Split'!N219&lt;&gt;0,'MWH-Split'!N219*P226,"")</f>
        <v>1466.4134384287333</v>
      </c>
      <c r="H226" s="226">
        <f ca="1">IF('MWH-Split'!O219&lt;&gt;0,'MWH-Split'!O219*P226,"")</f>
        <v>244.91272776126652</v>
      </c>
      <c r="I226" s="227">
        <f t="shared" ca="1" si="36"/>
        <v>53.99</v>
      </c>
      <c r="J226" s="227">
        <f t="shared" ca="1" si="37"/>
        <v>54.5</v>
      </c>
      <c r="K226" s="228">
        <f t="shared" ca="1" si="38"/>
        <v>50.95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hidden="1" outlineLevel="1">
      <c r="B227" s="230">
        <f t="shared" si="43"/>
        <v>52536</v>
      </c>
      <c r="C227" s="225">
        <f>'[1]Table 5'!E227*P227</f>
        <v>81724.026442970935</v>
      </c>
      <c r="D227" s="192">
        <f ca="1">IFERROR(G227*IF(AND(C227&lt;0,OR(_xlfn.SINGLE(Shape_Annually)="No",AND(_xlfn.SINGLE(Shape_Annually)="Yes",_xlfn.SINGLE(Shape_Start)&gt;YEAR(B227)))),'MWH-Split'!T220,'MWH-Split'!S220)*'MWH-Split'!U220,"")</f>
        <v>83108.840095980326</v>
      </c>
      <c r="E227" s="226">
        <f ca="1">IFERROR(H227*IF(AND(C227&lt;0,OR(_xlfn.SINGLE(Shape_Annually)="No",AND(_xlfn.SINGLE(Shape_Annually)="Yes",_xlfn.SINGLE(Shape_Start)&gt;YEAR(B227)))),'MWH-Split'!S220,'MWH-Split'!T220)*'MWH-Split'!U220,"")</f>
        <v>14431.421697782387</v>
      </c>
      <c r="F227" s="192">
        <f>'[1]Table 5'!F227*P227</f>
        <v>1326.50663829</v>
      </c>
      <c r="G227" s="192">
        <f>IF('MWH-Split'!N220&lt;&gt;0,'MWH-Split'!N220*P227,"")</f>
        <v>1099.1055002974285</v>
      </c>
      <c r="H227" s="226">
        <f ca="1">IF('MWH-Split'!O220&lt;&gt;0,'MWH-Split'!O220*P227,"")</f>
        <v>227.40113799257142</v>
      </c>
      <c r="I227" s="227">
        <f t="shared" ca="1" si="36"/>
        <v>73.53</v>
      </c>
      <c r="J227" s="227">
        <f t="shared" ca="1" si="37"/>
        <v>75.61</v>
      </c>
      <c r="K227" s="228">
        <f t="shared" ca="1" si="38"/>
        <v>63.46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hidden="1" outlineLevel="1">
      <c r="B228" s="241">
        <f t="shared" si="43"/>
        <v>52566</v>
      </c>
      <c r="C228" s="235">
        <f>'[1]Table 5'!E228*P228</f>
        <v>60602.04470798088</v>
      </c>
      <c r="D228" s="236">
        <f ca="1">IFERROR(G228*IF(AND(C228&lt;0,OR(_xlfn.SINGLE(Shape_Annually)="No",AND(_xlfn.SINGLE(Shape_Annually)="Yes",_xlfn.SINGLE(Shape_Start)&gt;YEAR(B228)))),'MWH-Split'!T221,'MWH-Split'!S221)*'MWH-Split'!U221,"")</f>
        <v>79810.677019744777</v>
      </c>
      <c r="E228" s="237">
        <f ca="1">IFERROR(H228*IF(AND(C228&lt;0,OR(_xlfn.SINGLE(Shape_Annually)="No",AND(_xlfn.SINGLE(Shape_Annually)="Yes",_xlfn.SINGLE(Shape_Start)&gt;YEAR(B228)))),'MWH-Split'!S221,'MWH-Split'!T221)*'MWH-Split'!U221,"")</f>
        <v>14144.904425626581</v>
      </c>
      <c r="F228" s="236">
        <f>'[1]Table 5'!F228*P228</f>
        <v>884.33745175266665</v>
      </c>
      <c r="G228" s="236">
        <f>IF('MWH-Split'!N221&lt;&gt;0,'MWH-Split'!N221*P228,"")</f>
        <v>733.55180329714278</v>
      </c>
      <c r="H228" s="237">
        <f ca="1">IF('MWH-Split'!O221&lt;&gt;0,'MWH-Split'!O221*P228,"")</f>
        <v>150.78564845552387</v>
      </c>
      <c r="I228" s="238">
        <f t="shared" ca="1" si="36"/>
        <v>106.24</v>
      </c>
      <c r="J228" s="238">
        <f t="shared" ca="1" si="37"/>
        <v>108.8</v>
      </c>
      <c r="K228" s="239">
        <f t="shared" ca="1" si="38"/>
        <v>93.81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 collapsed="1">
      <c r="B229" s="243">
        <f t="shared" si="43"/>
        <v>52597</v>
      </c>
      <c r="C229" s="244">
        <f>'[1]Table 5'!E229*P229</f>
        <v>64819.439192083228</v>
      </c>
      <c r="D229" s="245">
        <f ca="1">IFERROR(G229*IF(AND(C229&lt;0,OR(_xlfn.SINGLE(Shape_Annually)="No",AND(_xlfn.SINGLE(Shape_Annually)="Yes",_xlfn.SINGLE(Shape_Start)&gt;YEAR(B229)))),'MWH-Split'!T222,'MWH-Split'!S222)*'MWH-Split'!U222,"")</f>
        <v>58263.564836328893</v>
      </c>
      <c r="E229" s="246">
        <f ca="1">IFERROR(H229*IF(AND(C229&lt;0,OR(_xlfn.SINGLE(Shape_Annually)="No",AND(_xlfn.SINGLE(Shape_Annually)="Yes",_xlfn.SINGLE(Shape_Start)&gt;YEAR(B229)))),'MWH-Split'!S222,'MWH-Split'!T222)*'MWH-Split'!U222,"")</f>
        <v>10122.568291517651</v>
      </c>
      <c r="F229" s="245">
        <f>'[1]Table 5'!F229*P229</f>
        <v>901.09624313000018</v>
      </c>
      <c r="G229" s="245">
        <f>IF('MWH-Split'!N222&lt;&gt;0,'MWH-Split'!N222*P229,"")</f>
        <v>747.45310490046086</v>
      </c>
      <c r="H229" s="246">
        <f ca="1">IF('MWH-Split'!O222&lt;&gt;0,'MWH-Split'!O222*P229,"")</f>
        <v>153.64313822953932</v>
      </c>
      <c r="I229" s="247">
        <f t="shared" ref="I229:I240" ca="1" si="47">IFERROR(MAX(ROUND(IF(ISNUMBER(F229),SUM(D229:E229)/SUM(G229:H229),""),2),0),"")</f>
        <v>75.89</v>
      </c>
      <c r="J229" s="247">
        <f t="shared" ref="J229:J240" ca="1" si="48">ROUND(IF(ISNUMBER(G229),D229/G229,""),2)</f>
        <v>77.95</v>
      </c>
      <c r="K229" s="248">
        <f t="shared" ref="K229:K240" ca="1" si="49">ROUND(IF(ISNUMBER(H229),E229/H229,""),2)</f>
        <v>65.88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67367.1850083764</v>
      </c>
      <c r="D230" s="192">
        <f ca="1">IFERROR(G230*IF(AND(C230&lt;0,OR(_xlfn.SINGLE(Shape_Annually)="No",AND(_xlfn.SINGLE(Shape_Annually)="Yes",_xlfn.SINGLE(Shape_Start)&gt;YEAR(B230)))),'MWH-Split'!T223,'MWH-Split'!S223)*'MWH-Split'!U223,"")</f>
        <v>120567.18010197318</v>
      </c>
      <c r="E230" s="226">
        <f ca="1">IFERROR(H230*IF(AND(C230&lt;0,OR(_xlfn.SINGLE(Shape_Annually)="No",AND(_xlfn.SINGLE(Shape_Annually)="Yes",_xlfn.SINGLE(Shape_Start)&gt;YEAR(B230)))),'MWH-Split'!S223,'MWH-Split'!T223)*'MWH-Split'!U223,"")</f>
        <v>25121.205223264231</v>
      </c>
      <c r="F230" s="192">
        <f>'[1]Table 5'!F230*P230</f>
        <v>1548.1643577699999</v>
      </c>
      <c r="G230" s="192">
        <f>IF('MWH-Split'!N223&lt;&gt;0,'MWH-Split'!N223*P230,"")</f>
        <v>1280.0246396732994</v>
      </c>
      <c r="H230" s="226">
        <f ca="1">IF('MWH-Split'!O223&lt;&gt;0,'MWH-Split'!O223*P230,"")</f>
        <v>268.13971809670056</v>
      </c>
      <c r="I230" s="227">
        <f t="shared" ca="1" si="47"/>
        <v>94.1</v>
      </c>
      <c r="J230" s="227">
        <f t="shared" ca="1" si="48"/>
        <v>94.19</v>
      </c>
      <c r="K230" s="228">
        <f t="shared" ca="1" si="49"/>
        <v>93.69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64994.71621050805</v>
      </c>
      <c r="D231" s="192">
        <f ca="1">IFERROR(G231*IF(AND(C231&lt;0,OR(_xlfn.SINGLE(Shape_Annually)="No",AND(_xlfn.SINGLE(Shape_Annually)="Yes",_xlfn.SINGLE(Shape_Start)&gt;YEAR(B231)))),'MWH-Split'!T224,'MWH-Split'!S224)*'MWH-Split'!U224,"")</f>
        <v>59259.631557348876</v>
      </c>
      <c r="E231" s="226">
        <f ca="1">IFERROR(H231*IF(AND(C231&lt;0,OR(_xlfn.SINGLE(Shape_Annually)="No",AND(_xlfn.SINGLE(Shape_Annually)="Yes",_xlfn.SINGLE(Shape_Start)&gt;YEAR(B231)))),'MWH-Split'!S224,'MWH-Split'!T224)*'MWH-Split'!U224,"")</f>
        <v>10737.555624143904</v>
      </c>
      <c r="F231" s="192">
        <f>'[1]Table 5'!F231*P231</f>
        <v>1781.5520062799994</v>
      </c>
      <c r="G231" s="192">
        <f>IF('MWH-Split'!N224&lt;&gt;0,'MWH-Split'!N224*P231,"")</f>
        <v>1525.7760335245168</v>
      </c>
      <c r="H231" s="226">
        <f ca="1">IF('MWH-Split'!O224&lt;&gt;0,'MWH-Split'!O224*P231,"")</f>
        <v>255.7759727554826</v>
      </c>
      <c r="I231" s="227">
        <f t="shared" ca="1" si="47"/>
        <v>39.29</v>
      </c>
      <c r="J231" s="227">
        <f t="shared" ca="1" si="48"/>
        <v>38.840000000000003</v>
      </c>
      <c r="K231" s="228">
        <f t="shared" ca="1" si="49"/>
        <v>41.98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92448.750845082832</v>
      </c>
      <c r="D232" s="192">
        <f ca="1">IFERROR(G232*IF(AND(C232&lt;0,OR(_xlfn.SINGLE(Shape_Annually)="No",AND(_xlfn.SINGLE(Shape_Annually)="Yes",_xlfn.SINGLE(Shape_Start)&gt;YEAR(B232)))),'MWH-Split'!T225,'MWH-Split'!S225)*'MWH-Split'!U225,"")</f>
        <v>38104.277393877324</v>
      </c>
      <c r="E232" s="226">
        <f ca="1">IFERROR(H232*IF(AND(C232&lt;0,OR(_xlfn.SINGLE(Shape_Annually)="No",AND(_xlfn.SINGLE(Shape_Annually)="Yes",_xlfn.SINGLE(Shape_Start)&gt;YEAR(B232)))),'MWH-Split'!S225,'MWH-Split'!T225)*'MWH-Split'!U225,"")</f>
        <v>7579.8031531899296</v>
      </c>
      <c r="F232" s="192">
        <f>'[1]Table 5'!F232*P232</f>
        <v>2180.8222894599994</v>
      </c>
      <c r="G232" s="192">
        <f>IF('MWH-Split'!N225&lt;&gt;0,'MWH-Split'!N225*P232,"")</f>
        <v>1841.0720498486382</v>
      </c>
      <c r="H232" s="226">
        <f ca="1">IF('MWH-Split'!O225&lt;&gt;0,'MWH-Split'!O225*P232,"")</f>
        <v>339.75023961136117</v>
      </c>
      <c r="I232" s="227">
        <f t="shared" ca="1" si="47"/>
        <v>20.95</v>
      </c>
      <c r="J232" s="227">
        <f t="shared" ca="1" si="48"/>
        <v>20.7</v>
      </c>
      <c r="K232" s="228">
        <f t="shared" ca="1" si="49"/>
        <v>22.31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92953.399536417128</v>
      </c>
      <c r="D233" s="192">
        <f ca="1">IFERROR(G233*IF(AND(C233&lt;0,OR(_xlfn.SINGLE(Shape_Annually)="No",AND(_xlfn.SINGLE(Shape_Annually)="Yes",_xlfn.SINGLE(Shape_Start)&gt;YEAR(B233)))),'MWH-Split'!T226,'MWH-Split'!S226)*'MWH-Split'!U226,"")</f>
        <v>45801.470941944863</v>
      </c>
      <c r="E233" s="226">
        <f ca="1">IFERROR(H233*IF(AND(C233&lt;0,OR(_xlfn.SINGLE(Shape_Annually)="No",AND(_xlfn.SINGLE(Shape_Annually)="Yes",_xlfn.SINGLE(Shape_Start)&gt;YEAR(B233)))),'MWH-Split'!S226,'MWH-Split'!T226)*'MWH-Split'!U226,"")</f>
        <v>11165.370524274993</v>
      </c>
      <c r="F233" s="192">
        <f>'[1]Table 5'!F233*P233</f>
        <v>2785.6349709900005</v>
      </c>
      <c r="G233" s="192">
        <f>IF('MWH-Split'!N226&lt;&gt;0,'MWH-Split'!N226*P233,"")</f>
        <v>2215.1229548361371</v>
      </c>
      <c r="H233" s="226">
        <f ca="1">IF('MWH-Split'!O226&lt;&gt;0,'MWH-Split'!O226*P233,"")</f>
        <v>570.51201615386344</v>
      </c>
      <c r="I233" s="227">
        <f t="shared" ca="1" si="47"/>
        <v>20.45</v>
      </c>
      <c r="J233" s="227">
        <f t="shared" ca="1" si="48"/>
        <v>20.68</v>
      </c>
      <c r="K233" s="228">
        <f t="shared" ca="1" si="49"/>
        <v>19.57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204348.10811861724</v>
      </c>
      <c r="D234" s="192">
        <f ca="1">IFERROR(G234*IF(AND(C234&lt;0,OR(_xlfn.SINGLE(Shape_Annually)="No",AND(_xlfn.SINGLE(Shape_Annually)="Yes",_xlfn.SINGLE(Shape_Start)&gt;YEAR(B234)))),'MWH-Split'!T227,'MWH-Split'!S227)*'MWH-Split'!U227,"")</f>
        <v>105655.62912975621</v>
      </c>
      <c r="E234" s="226">
        <f ca="1">IFERROR(H234*IF(AND(C234&lt;0,OR(_xlfn.SINGLE(Shape_Annually)="No",AND(_xlfn.SINGLE(Shape_Annually)="Yes",_xlfn.SINGLE(Shape_Start)&gt;YEAR(B234)))),'MWH-Split'!S227,'MWH-Split'!T227)*'MWH-Split'!U227,"")</f>
        <v>26563.864268638987</v>
      </c>
      <c r="F234" s="192">
        <f>'[1]Table 5'!F234*P234</f>
        <v>3199.0960476100004</v>
      </c>
      <c r="G234" s="192">
        <f>IF('MWH-Split'!N227&lt;&gt;0,'MWH-Split'!N227*P234,"")</f>
        <v>2587.9194052835874</v>
      </c>
      <c r="H234" s="226">
        <f ca="1">IF('MWH-Split'!O227&lt;&gt;0,'MWH-Split'!O227*P234,"")</f>
        <v>611.176642326413</v>
      </c>
      <c r="I234" s="227">
        <f t="shared" ca="1" si="47"/>
        <v>41.33</v>
      </c>
      <c r="J234" s="227">
        <f t="shared" ca="1" si="48"/>
        <v>40.83</v>
      </c>
      <c r="K234" s="228">
        <f t="shared" ca="1" si="49"/>
        <v>43.46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241054.47180436648</v>
      </c>
      <c r="D235" s="192">
        <f ca="1">IFERROR(G235*IF(AND(C235&lt;0,OR(_xlfn.SINGLE(Shape_Annually)="No",AND(_xlfn.SINGLE(Shape_Annually)="Yes",_xlfn.SINGLE(Shape_Start)&gt;YEAR(B235)))),'MWH-Split'!T228,'MWH-Split'!S228)*'MWH-Split'!U228,"")</f>
        <v>146200.56059912677</v>
      </c>
      <c r="E235" s="226">
        <f ca="1">IFERROR(H235*IF(AND(C235&lt;0,OR(_xlfn.SINGLE(Shape_Annually)="No",AND(_xlfn.SINGLE(Shape_Annually)="Yes",_xlfn.SINGLE(Shape_Start)&gt;YEAR(B235)))),'MWH-Split'!S228,'MWH-Split'!T228)*'MWH-Split'!U228,"")</f>
        <v>48694.586255121147</v>
      </c>
      <c r="F235" s="192">
        <f>'[1]Table 5'!F235*P235</f>
        <v>3007.2438216099999</v>
      </c>
      <c r="G235" s="192">
        <f>IF('MWH-Split'!N228&lt;&gt;0,'MWH-Split'!N228*P235,"")</f>
        <v>2306.3002239783887</v>
      </c>
      <c r="H235" s="226">
        <f ca="1">IF('MWH-Split'!O228&lt;&gt;0,'MWH-Split'!O228*P235,"")</f>
        <v>700.94359763161128</v>
      </c>
      <c r="I235" s="227">
        <f t="shared" ca="1" si="47"/>
        <v>64.81</v>
      </c>
      <c r="J235" s="227">
        <f t="shared" ca="1" si="48"/>
        <v>63.39</v>
      </c>
      <c r="K235" s="228">
        <f t="shared" ca="1" si="49"/>
        <v>69.47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168082.4384336728</v>
      </c>
      <c r="D236" s="192">
        <f ca="1">IFERROR(G236*IF(AND(C236&lt;0,OR(_xlfn.SINGLE(Shape_Annually)="No",AND(_xlfn.SINGLE(Shape_Annually)="Yes",_xlfn.SINGLE(Shape_Start)&gt;YEAR(B236)))),'MWH-Split'!T229,'MWH-Split'!S229)*'MWH-Split'!U229,"")</f>
        <v>146432.69851760918</v>
      </c>
      <c r="E236" s="226">
        <f ca="1">IFERROR(H236*IF(AND(C236&lt;0,OR(_xlfn.SINGLE(Shape_Annually)="No",AND(_xlfn.SINGLE(Shape_Annually)="Yes",_xlfn.SINGLE(Shape_Start)&gt;YEAR(B236)))),'MWH-Split'!S229,'MWH-Split'!T229)*'MWH-Split'!U229,"")</f>
        <v>33014.277229321466</v>
      </c>
      <c r="F236" s="192">
        <f>'[1]Table 5'!F236*P236</f>
        <v>2695.9089223100009</v>
      </c>
      <c r="G236" s="192">
        <f>IF('MWH-Split'!N229&lt;&gt;0,'MWH-Split'!N229*P236,"")</f>
        <v>2268.7273697947403</v>
      </c>
      <c r="H236" s="226">
        <f ca="1">IF('MWH-Split'!O229&lt;&gt;0,'MWH-Split'!O229*P236,"")</f>
        <v>427.18155251526059</v>
      </c>
      <c r="I236" s="227">
        <f t="shared" ca="1" si="47"/>
        <v>66.56</v>
      </c>
      <c r="J236" s="227">
        <f t="shared" ca="1" si="48"/>
        <v>64.540000000000006</v>
      </c>
      <c r="K236" s="228">
        <f t="shared" ca="1" si="49"/>
        <v>77.28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105190.04102681254</v>
      </c>
      <c r="D237" s="192">
        <f ca="1">IFERROR(G237*IF(AND(C237&lt;0,OR(_xlfn.SINGLE(Shape_Annually)="No",AND(_xlfn.SINGLE(Shape_Annually)="Yes",_xlfn.SINGLE(Shape_Start)&gt;YEAR(B237)))),'MWH-Split'!T230,'MWH-Split'!S230)*'MWH-Split'!U230,"")</f>
        <v>127358.45008066161</v>
      </c>
      <c r="E237" s="226">
        <f ca="1">IFERROR(H237*IF(AND(C237&lt;0,OR(_xlfn.SINGLE(Shape_Annually)="No",AND(_xlfn.SINGLE(Shape_Annually)="Yes",_xlfn.SINGLE(Shape_Start)&gt;YEAR(B237)))),'MWH-Split'!S230,'MWH-Split'!T230)*'MWH-Split'!U230,"")</f>
        <v>26461.113826478737</v>
      </c>
      <c r="F237" s="192">
        <f>'[1]Table 5'!F237*P237</f>
        <v>2234.5619524800004</v>
      </c>
      <c r="G237" s="192">
        <f>IF('MWH-Split'!N230&lt;&gt;0,'MWH-Split'!N230*P237,"")</f>
        <v>1835.8335915360929</v>
      </c>
      <c r="H237" s="226">
        <f ca="1">IF('MWH-Split'!O230&lt;&gt;0,'MWH-Split'!O230*P237,"")</f>
        <v>398.72836094390755</v>
      </c>
      <c r="I237" s="227">
        <f t="shared" ca="1" si="47"/>
        <v>68.84</v>
      </c>
      <c r="J237" s="227">
        <f t="shared" ca="1" si="48"/>
        <v>69.37</v>
      </c>
      <c r="K237" s="228">
        <f t="shared" ca="1" si="49"/>
        <v>66.36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84026.07503339721</v>
      </c>
      <c r="D238" s="192">
        <f ca="1">IFERROR(G238*IF(AND(C238&lt;0,OR(_xlfn.SINGLE(Shape_Annually)="No",AND(_xlfn.SINGLE(Shape_Annually)="Yes",_xlfn.SINGLE(Shape_Start)&gt;YEAR(B238)))),'MWH-Split'!T231,'MWH-Split'!S231)*'MWH-Split'!U231,"")</f>
        <v>63366.905497571024</v>
      </c>
      <c r="E238" s="226">
        <f ca="1">IFERROR(H238*IF(AND(C238&lt;0,OR(_xlfn.SINGLE(Shape_Annually)="No",AND(_xlfn.SINGLE(Shape_Annually)="Yes",_xlfn.SINGLE(Shape_Start)&gt;YEAR(B238)))),'MWH-Split'!S231,'MWH-Split'!T231)*'MWH-Split'!U231,"")</f>
        <v>10947.354458232539</v>
      </c>
      <c r="F238" s="192">
        <f>'[1]Table 5'!F238*P238</f>
        <v>1724.8420052999995</v>
      </c>
      <c r="G238" s="192">
        <f>IF('MWH-Split'!N231&lt;&gt;0,'MWH-Split'!N231*P238,"")</f>
        <v>1477.9949875770585</v>
      </c>
      <c r="H238" s="226">
        <f ca="1">IF('MWH-Split'!O231&lt;&gt;0,'MWH-Split'!O231*P238,"")</f>
        <v>246.84701772294102</v>
      </c>
      <c r="I238" s="227">
        <f t="shared" ca="1" si="47"/>
        <v>43.08</v>
      </c>
      <c r="J238" s="227">
        <f t="shared" ca="1" si="48"/>
        <v>42.87</v>
      </c>
      <c r="K238" s="228">
        <f t="shared" ca="1" si="49"/>
        <v>44.35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73874.884236151847</v>
      </c>
      <c r="D239" s="192">
        <f ca="1">IFERROR(G239*IF(AND(C239&lt;0,OR(_xlfn.SINGLE(Shape_Annually)="No",AND(_xlfn.SINGLE(Shape_Annually)="Yes",_xlfn.SINGLE(Shape_Start)&gt;YEAR(B239)))),'MWH-Split'!T232,'MWH-Split'!S232)*'MWH-Split'!U232,"")</f>
        <v>95571.644913305252</v>
      </c>
      <c r="E239" s="226">
        <f ca="1">IFERROR(H239*IF(AND(C239&lt;0,OR(_xlfn.SINGLE(Shape_Annually)="No",AND(_xlfn.SINGLE(Shape_Annually)="Yes",_xlfn.SINGLE(Shape_Start)&gt;YEAR(B239)))),'MWH-Split'!S232,'MWH-Split'!T232)*'MWH-Split'!U232,"")</f>
        <v>17046.156628460198</v>
      </c>
      <c r="F239" s="192">
        <f>'[1]Table 5'!F239*P239</f>
        <v>1266.3079749199999</v>
      </c>
      <c r="G239" s="192">
        <f>IF('MWH-Split'!N232&lt;&gt;0,'MWH-Split'!N232*P239,"")</f>
        <v>1049.2266077908569</v>
      </c>
      <c r="H239" s="226">
        <f ca="1">IF('MWH-Split'!O232&lt;&gt;0,'MWH-Split'!O232*P239,"")</f>
        <v>217.08136712914302</v>
      </c>
      <c r="I239" s="227">
        <f t="shared" ca="1" si="47"/>
        <v>88.93</v>
      </c>
      <c r="J239" s="227">
        <f t="shared" ca="1" si="48"/>
        <v>91.09</v>
      </c>
      <c r="K239" s="228">
        <f t="shared" ca="1" si="49"/>
        <v>78.52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58887.932902484506</v>
      </c>
      <c r="D240" s="236">
        <f ca="1">IFERROR(G240*IF(AND(C240&lt;0,OR(_xlfn.SINGLE(Shape_Annually)="No",AND(_xlfn.SINGLE(Shape_Annually)="Yes",_xlfn.SINGLE(Shape_Start)&gt;YEAR(B240)))),'MWH-Split'!T233,'MWH-Split'!S233)*'MWH-Split'!U233,"")</f>
        <v>70388.387291301435</v>
      </c>
      <c r="E240" s="237">
        <f ca="1">IFERROR(H240*IF(AND(C240&lt;0,OR(_xlfn.SINGLE(Shape_Annually)="No",AND(_xlfn.SINGLE(Shape_Annually)="Yes",_xlfn.SINGLE(Shape_Start)&gt;YEAR(B240)))),'MWH-Split'!S233,'MWH-Split'!T233)*'MWH-Split'!U233,"")</f>
        <v>13623.186004521736</v>
      </c>
      <c r="F240" s="236">
        <f>'[1]Table 5'!F240*P240</f>
        <v>872.21976608310354</v>
      </c>
      <c r="G240" s="236">
        <f>IF('MWH-Split'!N233&lt;&gt;0,'MWH-Split'!N233*P240,"")</f>
        <v>723.50026679704422</v>
      </c>
      <c r="H240" s="237">
        <f ca="1">IF('MWH-Split'!O233&lt;&gt;0,'MWH-Split'!O233*P240,"")</f>
        <v>148.71949928605932</v>
      </c>
      <c r="I240" s="238">
        <f t="shared" ca="1" si="47"/>
        <v>96.32</v>
      </c>
      <c r="J240" s="238">
        <f t="shared" ca="1" si="48"/>
        <v>97.29</v>
      </c>
      <c r="K240" s="239">
        <f t="shared" ca="1" si="49"/>
        <v>91.6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75768.557661272396</v>
      </c>
      <c r="D241" s="245">
        <f ca="1">IFERROR(G241*IF(AND(C241&lt;0,OR(_xlfn.SINGLE(Shape_Annually)="No",AND(_xlfn.SINGLE(Shape_Annually)="Yes",_xlfn.SINGLE(Shape_Start)&gt;YEAR(B241)))),'MWH-Split'!T234,'MWH-Split'!S234)*'MWH-Split'!U234,"")</f>
        <v>70837.463081889538</v>
      </c>
      <c r="E241" s="246">
        <f ca="1">IFERROR(H241*IF(AND(C241&lt;0,OR(_xlfn.SINGLE(Shape_Annually)="No",AND(_xlfn.SINGLE(Shape_Annually)="Yes",_xlfn.SINGLE(Shape_Start)&gt;YEAR(B241)))),'MWH-Split'!S234,'MWH-Split'!T234)*'MWH-Split'!U234,"")</f>
        <v>11668.233049094712</v>
      </c>
      <c r="F241" s="245">
        <f>'[1]Table 5'!F241*P241</f>
        <v>929.64444495999999</v>
      </c>
      <c r="G241" s="245">
        <f>IF('MWH-Split'!N234&lt;&gt;0,'MWH-Split'!N234*P241,"")</f>
        <v>771.13364098064517</v>
      </c>
      <c r="H241" s="246">
        <f ca="1">IF('MWH-Split'!O234&lt;&gt;0,'MWH-Split'!O234*P241,"")</f>
        <v>158.51080397935482</v>
      </c>
      <c r="I241" s="247">
        <f t="shared" ref="I241:I252" ca="1" si="53">IFERROR(MAX(ROUND(IF(ISNUMBER(F241),SUM(D241:E241)/SUM(G241:H241),""),2),0),"")</f>
        <v>88.75</v>
      </c>
      <c r="J241" s="247">
        <f t="shared" ref="J241:J252" ca="1" si="54">ROUND(IF(ISNUMBER(G241),D241/G241,""),2)</f>
        <v>91.86</v>
      </c>
      <c r="K241" s="248">
        <f t="shared" ref="K241:K252" ca="1" si="55">ROUND(IF(ISNUMBER(H241),E241/H241,""),2)</f>
        <v>73.61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124130.23988873586</v>
      </c>
      <c r="D242" s="192">
        <f ca="1">IFERROR(G242*IF(AND(C242&lt;0,OR(_xlfn.SINGLE(Shape_Annually)="No",AND(_xlfn.SINGLE(Shape_Annually)="Yes",_xlfn.SINGLE(Shape_Start)&gt;YEAR(B242)))),'MWH-Split'!T235,'MWH-Split'!S235)*'MWH-Split'!U235,"")</f>
        <v>110248.52732290159</v>
      </c>
      <c r="E242" s="226">
        <f ca="1">IFERROR(H242*IF(AND(C242&lt;0,OR(_xlfn.SINGLE(Shape_Annually)="No",AND(_xlfn.SINGLE(Shape_Annually)="Yes",_xlfn.SINGLE(Shape_Start)&gt;YEAR(B242)))),'MWH-Split'!S235,'MWH-Split'!T235)*'MWH-Split'!U235,"")</f>
        <v>20053.330248343289</v>
      </c>
      <c r="F242" s="192">
        <f>'[1]Table 5'!F242*P242</f>
        <v>1501.7373539900002</v>
      </c>
      <c r="G242" s="192">
        <f>IF('MWH-Split'!N235&lt;&gt;0,'MWH-Split'!N235*P242,"")</f>
        <v>1241.63872251512</v>
      </c>
      <c r="H242" s="226">
        <f ca="1">IF('MWH-Split'!O235&lt;&gt;0,'MWH-Split'!O235*P242,"")</f>
        <v>260.09863147488022</v>
      </c>
      <c r="I242" s="227">
        <f t="shared" ca="1" si="53"/>
        <v>86.77</v>
      </c>
      <c r="J242" s="227">
        <f t="shared" ca="1" si="54"/>
        <v>88.79</v>
      </c>
      <c r="K242" s="228">
        <f t="shared" ca="1" si="55"/>
        <v>77.099999999999994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93142.781518779273</v>
      </c>
      <c r="D243" s="192">
        <f ca="1">IFERROR(G243*IF(AND(C243&lt;0,OR(_xlfn.SINGLE(Shape_Annually)="No",AND(_xlfn.SINGLE(Shape_Annually)="Yes",_xlfn.SINGLE(Shape_Start)&gt;YEAR(B243)))),'MWH-Split'!T236,'MWH-Split'!S236)*'MWH-Split'!U236,"")</f>
        <v>76825.030890623224</v>
      </c>
      <c r="E243" s="226">
        <f ca="1">IFERROR(H243*IF(AND(C243&lt;0,OR(_xlfn.SINGLE(Shape_Annually)="No",AND(_xlfn.SINGLE(Shape_Annually)="Yes",_xlfn.SINGLE(Shape_Start)&gt;YEAR(B243)))),'MWH-Split'!S236,'MWH-Split'!T236)*'MWH-Split'!U236,"")</f>
        <v>12293.14918363423</v>
      </c>
      <c r="F243" s="192">
        <f>'[1]Table 5'!F243*P243</f>
        <v>1814.2407985600005</v>
      </c>
      <c r="G243" s="192">
        <f>IF('MWH-Split'!N236&lt;&gt;0,'MWH-Split'!N236*P243,"")</f>
        <v>1553.7717224799183</v>
      </c>
      <c r="H243" s="226">
        <f ca="1">IF('MWH-Split'!O236&lt;&gt;0,'MWH-Split'!O236*P243,"")</f>
        <v>260.46907608008223</v>
      </c>
      <c r="I243" s="227">
        <f t="shared" ca="1" si="53"/>
        <v>49.12</v>
      </c>
      <c r="J243" s="227">
        <f t="shared" ca="1" si="54"/>
        <v>49.44</v>
      </c>
      <c r="K243" s="228">
        <f t="shared" ca="1" si="55"/>
        <v>47.2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81756.347989693793</v>
      </c>
      <c r="D244" s="192">
        <f ca="1">IFERROR(G244*IF(AND(C244&lt;0,OR(_xlfn.SINGLE(Shape_Annually)="No",AND(_xlfn.SINGLE(Shape_Annually)="Yes",_xlfn.SINGLE(Shape_Start)&gt;YEAR(B244)))),'MWH-Split'!T237,'MWH-Split'!S237)*'MWH-Split'!U237,"")</f>
        <v>40796.373976271781</v>
      </c>
      <c r="E244" s="226">
        <f ca="1">IFERROR(H244*IF(AND(C244&lt;0,OR(_xlfn.SINGLE(Shape_Annually)="No",AND(_xlfn.SINGLE(Shape_Annually)="Yes",_xlfn.SINGLE(Shape_Start)&gt;YEAR(B244)))),'MWH-Split'!S237,'MWH-Split'!T237)*'MWH-Split'!U237,"")</f>
        <v>8682.1503100825121</v>
      </c>
      <c r="F244" s="192">
        <f>'[1]Table 5'!F244*P244</f>
        <v>2180.9202549300007</v>
      </c>
      <c r="G244" s="192">
        <f>IF('MWH-Split'!N237&lt;&gt;0,'MWH-Split'!N237*P244,"")</f>
        <v>1841.1547532809814</v>
      </c>
      <c r="H244" s="226">
        <f ca="1">IF('MWH-Split'!O237&lt;&gt;0,'MWH-Split'!O237*P244,"")</f>
        <v>339.76550164901937</v>
      </c>
      <c r="I244" s="227">
        <f t="shared" ca="1" si="53"/>
        <v>22.69</v>
      </c>
      <c r="J244" s="227">
        <f t="shared" ca="1" si="54"/>
        <v>22.16</v>
      </c>
      <c r="K244" s="228">
        <f t="shared" ca="1" si="55"/>
        <v>25.55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106277.24966112994</v>
      </c>
      <c r="D245" s="192">
        <f ca="1">IFERROR(G245*IF(AND(C245&lt;0,OR(_xlfn.SINGLE(Shape_Annually)="No",AND(_xlfn.SINGLE(Shape_Annually)="Yes",_xlfn.SINGLE(Shape_Start)&gt;YEAR(B245)))),'MWH-Split'!T238,'MWH-Split'!S238)*'MWH-Split'!U238,"")</f>
        <v>33104.657067471824</v>
      </c>
      <c r="E245" s="226">
        <f ca="1">IFERROR(H245*IF(AND(C245&lt;0,OR(_xlfn.SINGLE(Shape_Annually)="No",AND(_xlfn.SINGLE(Shape_Annually)="Yes",_xlfn.SINGLE(Shape_Start)&gt;YEAR(B245)))),'MWH-Split'!S238,'MWH-Split'!T238)*'MWH-Split'!U238,"")</f>
        <v>15339.015141552631</v>
      </c>
      <c r="F245" s="192">
        <f>'[1]Table 5'!F245*P245</f>
        <v>2789.89630863</v>
      </c>
      <c r="G245" s="192">
        <f>IF('MWH-Split'!N238&lt;&gt;0,'MWH-Split'!N238*P245,"")</f>
        <v>2218.5115491505294</v>
      </c>
      <c r="H245" s="226">
        <f ca="1">IF('MWH-Split'!O238&lt;&gt;0,'MWH-Split'!O238*P245,"")</f>
        <v>571.38475947947063</v>
      </c>
      <c r="I245" s="227">
        <f t="shared" ca="1" si="53"/>
        <v>17.36</v>
      </c>
      <c r="J245" s="227">
        <f t="shared" ca="1" si="54"/>
        <v>14.92</v>
      </c>
      <c r="K245" s="228">
        <f t="shared" ca="1" si="55"/>
        <v>26.85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170334.24021839286</v>
      </c>
      <c r="D246" s="192">
        <f ca="1">IFERROR(G246*IF(AND(C246&lt;0,OR(_xlfn.SINGLE(Shape_Annually)="No",AND(_xlfn.SINGLE(Shape_Annually)="Yes",_xlfn.SINGLE(Shape_Start)&gt;YEAR(B246)))),'MWH-Split'!T239,'MWH-Split'!S239)*'MWH-Split'!U239,"")</f>
        <v>110992.9362735763</v>
      </c>
      <c r="E246" s="226">
        <f ca="1">IFERROR(H246*IF(AND(C246&lt;0,OR(_xlfn.SINGLE(Shape_Annually)="No",AND(_xlfn.SINGLE(Shape_Annually)="Yes",_xlfn.SINGLE(Shape_Start)&gt;YEAR(B246)))),'MWH-Split'!S239,'MWH-Split'!T239)*'MWH-Split'!U239,"")</f>
        <v>28277.571804065301</v>
      </c>
      <c r="F246" s="192">
        <f>'[1]Table 5'!F246*P246</f>
        <v>3163.99961665</v>
      </c>
      <c r="G246" s="192">
        <f>IF('MWH-Split'!N239&lt;&gt;0,'MWH-Split'!N239*P246,"")</f>
        <v>2559.528030537138</v>
      </c>
      <c r="H246" s="226">
        <f ca="1">IF('MWH-Split'!O239&lt;&gt;0,'MWH-Split'!O239*P246,"")</f>
        <v>604.47158611286204</v>
      </c>
      <c r="I246" s="227">
        <f t="shared" ca="1" si="53"/>
        <v>44.02</v>
      </c>
      <c r="J246" s="227">
        <f t="shared" ca="1" si="54"/>
        <v>43.36</v>
      </c>
      <c r="K246" s="228">
        <f t="shared" ca="1" si="55"/>
        <v>46.78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219411.54633899109</v>
      </c>
      <c r="D247" s="192">
        <f ca="1">IFERROR(G247*IF(AND(C247&lt;0,OR(_xlfn.SINGLE(Shape_Annually)="No",AND(_xlfn.SINGLE(Shape_Annually)="Yes",_xlfn.SINGLE(Shape_Start)&gt;YEAR(B247)))),'MWH-Split'!T240,'MWH-Split'!S240)*'MWH-Split'!U240,"")</f>
        <v>175068.39368052792</v>
      </c>
      <c r="E247" s="226">
        <f ca="1">IFERROR(H247*IF(AND(C247&lt;0,OR(_xlfn.SINGLE(Shape_Annually)="No",AND(_xlfn.SINGLE(Shape_Annually)="Yes",_xlfn.SINGLE(Shape_Start)&gt;YEAR(B247)))),'MWH-Split'!S240,'MWH-Split'!T240)*'MWH-Split'!U240,"")</f>
        <v>56772.512071123689</v>
      </c>
      <c r="F247" s="192">
        <f>'[1]Table 5'!F247*P247</f>
        <v>2953.8167357000007</v>
      </c>
      <c r="G247" s="192">
        <f>IF('MWH-Split'!N240&lt;&gt;0,'MWH-Split'!N240*P247,"")</f>
        <v>2265.326193434109</v>
      </c>
      <c r="H247" s="226">
        <f ca="1">IF('MWH-Split'!O240&lt;&gt;0,'MWH-Split'!O240*P247,"")</f>
        <v>688.49054226589169</v>
      </c>
      <c r="I247" s="227">
        <f t="shared" ca="1" si="53"/>
        <v>78.489999999999995</v>
      </c>
      <c r="J247" s="227">
        <f t="shared" ca="1" si="54"/>
        <v>77.28</v>
      </c>
      <c r="K247" s="228">
        <f t="shared" ca="1" si="55"/>
        <v>82.46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225089.76858999935</v>
      </c>
      <c r="D248" s="192">
        <f ca="1">IFERROR(G248*IF(AND(C248&lt;0,OR(_xlfn.SINGLE(Shape_Annually)="No",AND(_xlfn.SINGLE(Shape_Annually)="Yes",_xlfn.SINGLE(Shape_Start)&gt;YEAR(B248)))),'MWH-Split'!T241,'MWH-Split'!S241)*'MWH-Split'!U241,"")</f>
        <v>207157.06696954512</v>
      </c>
      <c r="E248" s="226">
        <f ca="1">IFERROR(H248*IF(AND(C248&lt;0,OR(_xlfn.SINGLE(Shape_Annually)="No",AND(_xlfn.SINGLE(Shape_Annually)="Yes",_xlfn.SINGLE(Shape_Start)&gt;YEAR(B248)))),'MWH-Split'!S241,'MWH-Split'!T241)*'MWH-Split'!U241,"")</f>
        <v>37049.153378952113</v>
      </c>
      <c r="F248" s="192">
        <f>'[1]Table 5'!F248*P248</f>
        <v>2721.7435114600007</v>
      </c>
      <c r="G248" s="192">
        <f>IF('MWH-Split'!N241&lt;&gt;0,'MWH-Split'!N241*P248,"")</f>
        <v>2290.468326622683</v>
      </c>
      <c r="H248" s="226">
        <f ca="1">IF('MWH-Split'!O241&lt;&gt;0,'MWH-Split'!O241*P248,"")</f>
        <v>431.27518483731774</v>
      </c>
      <c r="I248" s="227">
        <f t="shared" ca="1" si="53"/>
        <v>89.72</v>
      </c>
      <c r="J248" s="227">
        <f t="shared" ca="1" si="54"/>
        <v>90.44</v>
      </c>
      <c r="K248" s="228">
        <f t="shared" ca="1" si="55"/>
        <v>85.91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167782.29481773573</v>
      </c>
      <c r="D249" s="192">
        <f ca="1">IFERROR(G249*IF(AND(C249&lt;0,OR(_xlfn.SINGLE(Shape_Annually)="No",AND(_xlfn.SINGLE(Shape_Annually)="Yes",_xlfn.SINGLE(Shape_Start)&gt;YEAR(B249)))),'MWH-Split'!T242,'MWH-Split'!S242)*'MWH-Split'!U242,"")</f>
        <v>144763.87943002328</v>
      </c>
      <c r="E249" s="226">
        <f ca="1">IFERROR(H249*IF(AND(C249&lt;0,OR(_xlfn.SINGLE(Shape_Annually)="No",AND(_xlfn.SINGLE(Shape_Annually)="Yes",_xlfn.SINGLE(Shape_Start)&gt;YEAR(B249)))),'MWH-Split'!S242,'MWH-Split'!T242)*'MWH-Split'!U242,"")</f>
        <v>29424.201418915891</v>
      </c>
      <c r="F249" s="192">
        <f>'[1]Table 5'!F249*P249</f>
        <v>2163.8428108900002</v>
      </c>
      <c r="G249" s="192">
        <f>IF('MWH-Split'!N242&lt;&gt;0,'MWH-Split'!N242*P249,"")</f>
        <v>1777.7333560284439</v>
      </c>
      <c r="H249" s="226">
        <f ca="1">IF('MWH-Split'!O242&lt;&gt;0,'MWH-Split'!O242*P249,"")</f>
        <v>386.10945486155629</v>
      </c>
      <c r="I249" s="227">
        <f t="shared" ca="1" si="53"/>
        <v>80.5</v>
      </c>
      <c r="J249" s="227">
        <f t="shared" ca="1" si="54"/>
        <v>81.430000000000007</v>
      </c>
      <c r="K249" s="228">
        <f t="shared" ca="1" si="55"/>
        <v>76.209999999999994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77198.746197188782</v>
      </c>
      <c r="D250" s="192">
        <f ca="1">IFERROR(G250*IF(AND(C250&lt;0,OR(_xlfn.SINGLE(Shape_Annually)="No",AND(_xlfn.SINGLE(Shape_Annually)="Yes",_xlfn.SINGLE(Shape_Start)&gt;YEAR(B250)))),'MWH-Split'!T243,'MWH-Split'!S243)*'MWH-Split'!U243,"")</f>
        <v>70265.075357111011</v>
      </c>
      <c r="E250" s="226">
        <f ca="1">IFERROR(H250*IF(AND(C250&lt;0,OR(_xlfn.SINGLE(Shape_Annually)="No",AND(_xlfn.SINGLE(Shape_Annually)="Yes",_xlfn.SINGLE(Shape_Start)&gt;YEAR(B250)))),'MWH-Split'!S243,'MWH-Split'!T243)*'MWH-Split'!U243,"")</f>
        <v>11230.195107032365</v>
      </c>
      <c r="F250" s="192">
        <f>'[1]Table 5'!F250*P250</f>
        <v>1736.7517129299999</v>
      </c>
      <c r="G250" s="192">
        <f>IF('MWH-Split'!N243&lt;&gt;0,'MWH-Split'!N243*P250,"")</f>
        <v>1488.200263264084</v>
      </c>
      <c r="H250" s="226">
        <f ca="1">IF('MWH-Split'!O243&lt;&gt;0,'MWH-Split'!O243*P250,"")</f>
        <v>248.55144966591592</v>
      </c>
      <c r="I250" s="227">
        <f t="shared" ca="1" si="53"/>
        <v>46.92</v>
      </c>
      <c r="J250" s="227">
        <f t="shared" ca="1" si="54"/>
        <v>47.21</v>
      </c>
      <c r="K250" s="228">
        <f t="shared" ca="1" si="55"/>
        <v>45.18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99644.926239795794</v>
      </c>
      <c r="D251" s="192">
        <f ca="1">IFERROR(G251*IF(AND(C251&lt;0,OR(_xlfn.SINGLE(Shape_Annually)="No",AND(_xlfn.SINGLE(Shape_Annually)="Yes",_xlfn.SINGLE(Shape_Start)&gt;YEAR(B251)))),'MWH-Split'!T244,'MWH-Split'!S244)*'MWH-Split'!U244,"")</f>
        <v>116752.38634703774</v>
      </c>
      <c r="E251" s="226">
        <f ca="1">IFERROR(H251*IF(AND(C251&lt;0,OR(_xlfn.SINGLE(Shape_Annually)="No",AND(_xlfn.SINGLE(Shape_Annually)="Yes",_xlfn.SINGLE(Shape_Start)&gt;YEAR(B251)))),'MWH-Split'!S244,'MWH-Split'!T244)*'MWH-Split'!U244,"")</f>
        <v>19262.589091670503</v>
      </c>
      <c r="F251" s="192">
        <f>'[1]Table 5'!F251*P251</f>
        <v>1246.0110532900005</v>
      </c>
      <c r="G251" s="192">
        <f>IF('MWH-Split'!N244&lt;&gt;0,'MWH-Split'!N244*P251,"")</f>
        <v>1032.4091584402861</v>
      </c>
      <c r="H251" s="226">
        <f ca="1">IF('MWH-Split'!O244&lt;&gt;0,'MWH-Split'!O244*P251,"")</f>
        <v>213.60189484971443</v>
      </c>
      <c r="I251" s="227">
        <f t="shared" ca="1" si="53"/>
        <v>109.16</v>
      </c>
      <c r="J251" s="227">
        <f t="shared" ca="1" si="54"/>
        <v>113.09</v>
      </c>
      <c r="K251" s="228">
        <f t="shared" ca="1" si="55"/>
        <v>90.18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61415.608558244276</v>
      </c>
      <c r="D252" s="236">
        <f ca="1">IFERROR(G252*IF(AND(C252&lt;0,OR(_xlfn.SINGLE(Shape_Annually)="No",AND(_xlfn.SINGLE(Shape_Annually)="Yes",_xlfn.SINGLE(Shape_Start)&gt;YEAR(B252)))),'MWH-Split'!T245,'MWH-Split'!S245)*'MWH-Split'!U245,"")</f>
        <v>78813.72439268521</v>
      </c>
      <c r="E252" s="237">
        <f ca="1">IFERROR(H252*IF(AND(C252&lt;0,OR(_xlfn.SINGLE(Shape_Annually)="No",AND(_xlfn.SINGLE(Shape_Annually)="Yes",_xlfn.SINGLE(Shape_Start)&gt;YEAR(B252)))),'MWH-Split'!S245,'MWH-Split'!T245)*'MWH-Split'!U245,"")</f>
        <v>16274.692085827264</v>
      </c>
      <c r="F252" s="236">
        <f>'[1]Table 5'!F252*P252</f>
        <v>865.53477972533346</v>
      </c>
      <c r="G252" s="236">
        <f>IF('MWH-Split'!N245&lt;&gt;0,'MWH-Split'!N245*P252,"")</f>
        <v>717.95511682285701</v>
      </c>
      <c r="H252" s="237">
        <f ca="1">IF('MWH-Split'!O245&lt;&gt;0,'MWH-Split'!O245*P252,"")</f>
        <v>147.57966290247646</v>
      </c>
      <c r="I252" s="238">
        <f t="shared" ca="1" si="53"/>
        <v>109.86</v>
      </c>
      <c r="J252" s="238">
        <f t="shared" ca="1" si="54"/>
        <v>109.78</v>
      </c>
      <c r="K252" s="239">
        <f t="shared" ca="1" si="55"/>
        <v>110.28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77175.928580749023</v>
      </c>
      <c r="D253" s="245">
        <f ca="1">IFERROR(G253*IF(AND(C253&lt;0,OR(_xlfn.SINGLE(Shape_Annually)="No",AND(_xlfn.SINGLE(Shape_Annually)="Yes",_xlfn.SINGLE(Shape_Start)&gt;YEAR(B253)))),'MWH-Split'!T246,'MWH-Split'!S246)*'MWH-Split'!U246,"")</f>
        <v>51074.989271002829</v>
      </c>
      <c r="E253" s="246">
        <f ca="1">IFERROR(H253*IF(AND(C253&lt;0,OR(_xlfn.SINGLE(Shape_Annually)="No",AND(_xlfn.SINGLE(Shape_Annually)="Yes",_xlfn.SINGLE(Shape_Start)&gt;YEAR(B253)))),'MWH-Split'!S246,'MWH-Split'!T246)*'MWH-Split'!U246,"")</f>
        <v>15791.087297349643</v>
      </c>
      <c r="F253" s="245">
        <f>'[1]Table 5'!F253*P253</f>
        <v>924.99622273520004</v>
      </c>
      <c r="G253" s="245">
        <f ca="1">IF('MWH-Split'!N246&lt;&gt;0,'MWH-Split'!N246*P253,"")</f>
        <v>767.3</v>
      </c>
      <c r="H253" s="246">
        <f ca="1">IF('MWH-Split'!O246&lt;&gt;0,'MWH-Split'!O246*P253,"")</f>
        <v>157.69622273520008</v>
      </c>
      <c r="I253" s="247">
        <f t="shared" ref="I253:I300" ca="1" si="56">IFERROR(MAX(ROUND(IF(ISNUMBER(F253),SUM(D253:E253)/SUM(G253:H253),""),2),0),"")</f>
        <v>72.290000000000006</v>
      </c>
      <c r="J253" s="247">
        <f t="shared" ref="J253:J300" ca="1" si="57">ROUND(IF(ISNUMBER(G253),D253/G253,""),2)</f>
        <v>66.56</v>
      </c>
      <c r="K253" s="248">
        <f t="shared" ref="K253:K300" ca="1" si="58">ROUND(IF(ISNUMBER(H253),E253/H253,""),2)</f>
        <v>100.14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126364.0635957976</v>
      </c>
      <c r="D254" s="192">
        <f ca="1">IFERROR(G254*IF(AND(C254&lt;0,OR(_xlfn.SINGLE(Shape_Annually)="No",AND(_xlfn.SINGLE(Shape_Annually)="Yes",_xlfn.SINGLE(Shape_Start)&gt;YEAR(B254)))),'MWH-Split'!T247,'MWH-Split'!S247)*'MWH-Split'!U247,"")</f>
        <v>130662.8962221011</v>
      </c>
      <c r="E254" s="226">
        <f ca="1">IFERROR(H254*IF(AND(C254&lt;0,OR(_xlfn.SINGLE(Shape_Annually)="No",AND(_xlfn.SINGLE(Shape_Annually)="Yes",_xlfn.SINGLE(Shape_Start)&gt;YEAR(B254)))),'MWH-Split'!S247,'MWH-Split'!T247)*'MWH-Split'!U247,"")</f>
        <v>22591.986753219091</v>
      </c>
      <c r="F254" s="192">
        <f>'[1]Table 5'!F254*P254</f>
        <v>1494.2286672200503</v>
      </c>
      <c r="G254" s="192">
        <f ca="1">IF('MWH-Split'!N247&lt;&gt;0,'MWH-Split'!N247*P254,"")</f>
        <v>1235.4000000000001</v>
      </c>
      <c r="H254" s="226">
        <f ca="1">IF('MWH-Split'!O247&lt;&gt;0,'MWH-Split'!O247*P254,"")</f>
        <v>258.82866722005019</v>
      </c>
      <c r="I254" s="227">
        <f t="shared" ca="1" si="56"/>
        <v>102.56</v>
      </c>
      <c r="J254" s="227">
        <f t="shared" ca="1" si="57"/>
        <v>105.77</v>
      </c>
      <c r="K254" s="228">
        <f t="shared" ca="1" si="58"/>
        <v>87.29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94847.060549756832</v>
      </c>
      <c r="D255" s="192">
        <f ca="1">IFERROR(G255*IF(AND(C255&lt;0,OR(_xlfn.SINGLE(Shape_Annually)="No",AND(_xlfn.SINGLE(Shape_Annually)="Yes",_xlfn.SINGLE(Shape_Start)&gt;YEAR(B255)))),'MWH-Split'!T248,'MWH-Split'!S248)*'MWH-Split'!U248,"")</f>
        <v>83421.541032044654</v>
      </c>
      <c r="E255" s="226">
        <f ca="1">IFERROR(H255*IF(AND(C255&lt;0,OR(_xlfn.SINGLE(Shape_Annually)="No",AND(_xlfn.SINGLE(Shape_Annually)="Yes",_xlfn.SINGLE(Shape_Start)&gt;YEAR(B255)))),'MWH-Split'!S248,'MWH-Split'!T248)*'MWH-Split'!U248,"")</f>
        <v>12561.972950964584</v>
      </c>
      <c r="F255" s="192">
        <f>'[1]Table 5'!F255*P255</f>
        <v>1805.1695945672004</v>
      </c>
      <c r="G255" s="192">
        <f ca="1">IF('MWH-Split'!N248&lt;&gt;0,'MWH-Split'!N248*P255,"")</f>
        <v>1546</v>
      </c>
      <c r="H255" s="226">
        <f ca="1">IF('MWH-Split'!O248&lt;&gt;0,'MWH-Split'!O248*P255,"")</f>
        <v>259.16959456720042</v>
      </c>
      <c r="I255" s="227">
        <f t="shared" ca="1" si="56"/>
        <v>53.17</v>
      </c>
      <c r="J255" s="227">
        <f t="shared" ca="1" si="57"/>
        <v>53.96</v>
      </c>
      <c r="K255" s="228">
        <f t="shared" ca="1" si="58"/>
        <v>48.47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83266.044258092821</v>
      </c>
      <c r="D256" s="192">
        <f ca="1">IFERROR(G256*IF(AND(C256&lt;0,OR(_xlfn.SINGLE(Shape_Annually)="No",AND(_xlfn.SINGLE(Shape_Annually)="Yes",_xlfn.SINGLE(Shape_Start)&gt;YEAR(B256)))),'MWH-Split'!T249,'MWH-Split'!S249)*'MWH-Split'!U249,"")</f>
        <v>44555.546305039781</v>
      </c>
      <c r="E256" s="226">
        <f ca="1">IFERROR(H256*IF(AND(C256&lt;0,OR(_xlfn.SINGLE(Shape_Annually)="No",AND(_xlfn.SINGLE(Shape_Annually)="Yes",_xlfn.SINGLE(Shape_Start)&gt;YEAR(B256)))),'MWH-Split'!S249,'MWH-Split'!T249)*'MWH-Split'!U249,"")</f>
        <v>7309.2539390625361</v>
      </c>
      <c r="F256" s="192">
        <f>'[1]Table 5'!F256*P256</f>
        <v>2170.0156536553509</v>
      </c>
      <c r="G256" s="192">
        <f ca="1">IF('MWH-Split'!N249&lt;&gt;0,'MWH-Split'!N249*P256,"")</f>
        <v>1831.9</v>
      </c>
      <c r="H256" s="226">
        <f ca="1">IF('MWH-Split'!O249&lt;&gt;0,'MWH-Split'!O249*P256,"")</f>
        <v>338.1156536553508</v>
      </c>
      <c r="I256" s="227">
        <f t="shared" ca="1" si="56"/>
        <v>23.9</v>
      </c>
      <c r="J256" s="227">
        <f t="shared" ca="1" si="57"/>
        <v>24.32</v>
      </c>
      <c r="K256" s="228">
        <f t="shared" ca="1" si="58"/>
        <v>21.62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108205.98361819214</v>
      </c>
      <c r="D257" s="192">
        <f ca="1">IFERROR(G257*IF(AND(C257&lt;0,OR(_xlfn.SINGLE(Shape_Annually)="No",AND(_xlfn.SINGLE(Shape_Annually)="Yes",_xlfn.SINGLE(Shape_Start)&gt;YEAR(B257)))),'MWH-Split'!T250,'MWH-Split'!S250)*'MWH-Split'!U250,"")</f>
        <v>53482.999298634415</v>
      </c>
      <c r="E257" s="226">
        <f ca="1">IFERROR(H257*IF(AND(C257&lt;0,OR(_xlfn.SINGLE(Shape_Annually)="No",AND(_xlfn.SINGLE(Shape_Annually)="Yes",_xlfn.SINGLE(Shape_Start)&gt;YEAR(B257)))),'MWH-Split'!S250,'MWH-Split'!T250)*'MWH-Split'!U250,"")</f>
        <v>13553.348475427918</v>
      </c>
      <c r="F257" s="192">
        <f>'[1]Table 5'!F257*P257</f>
        <v>2775.9468270868501</v>
      </c>
      <c r="G257" s="192">
        <f ca="1">IF('MWH-Split'!N250&lt;&gt;0,'MWH-Split'!N250*P257,"")</f>
        <v>2207.4</v>
      </c>
      <c r="H257" s="226">
        <f ca="1">IF('MWH-Split'!O250&lt;&gt;0,'MWH-Split'!O250*P257,"")</f>
        <v>568.54682708685004</v>
      </c>
      <c r="I257" s="227">
        <f t="shared" ca="1" si="56"/>
        <v>24.15</v>
      </c>
      <c r="J257" s="227">
        <f t="shared" ca="1" si="57"/>
        <v>24.23</v>
      </c>
      <c r="K257" s="228">
        <f t="shared" ca="1" si="58"/>
        <v>23.84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173357.64408708812</v>
      </c>
      <c r="D258" s="192">
        <f ca="1">IFERROR(G258*IF(AND(C258&lt;0,OR(_xlfn.SINGLE(Shape_Annually)="No",AND(_xlfn.SINGLE(Shape_Annually)="Yes",_xlfn.SINGLE(Shape_Start)&gt;YEAR(B258)))),'MWH-Split'!T251,'MWH-Split'!S251)*'MWH-Split'!U251,"")</f>
        <v>109006.45937973108</v>
      </c>
      <c r="E258" s="226">
        <f ca="1">IFERROR(H258*IF(AND(C258&lt;0,OR(_xlfn.SINGLE(Shape_Annually)="No",AND(_xlfn.SINGLE(Shape_Annually)="Yes",_xlfn.SINGLE(Shape_Start)&gt;YEAR(B258)))),'MWH-Split'!S251,'MWH-Split'!T251)*'MWH-Split'!U251,"")</f>
        <v>28779.952970862694</v>
      </c>
      <c r="F258" s="192">
        <f>'[1]Table 5'!F258*P258</f>
        <v>3148.1796185667499</v>
      </c>
      <c r="G258" s="192">
        <f ca="1">IF('MWH-Split'!N251&lt;&gt;0,'MWH-Split'!N251*P258,"")</f>
        <v>2546.6999999999998</v>
      </c>
      <c r="H258" s="226">
        <f ca="1">IF('MWH-Split'!O251&lt;&gt;0,'MWH-Split'!O251*P258,"")</f>
        <v>601.4796185667501</v>
      </c>
      <c r="I258" s="227">
        <f t="shared" ca="1" si="56"/>
        <v>43.77</v>
      </c>
      <c r="J258" s="227">
        <f t="shared" ca="1" si="57"/>
        <v>42.8</v>
      </c>
      <c r="K258" s="228">
        <f t="shared" ca="1" si="58"/>
        <v>47.85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223273.63229198125</v>
      </c>
      <c r="D259" s="192">
        <f ca="1">IFERROR(G259*IF(AND(C259&lt;0,OR(_xlfn.SINGLE(Shape_Annually)="No",AND(_xlfn.SINGLE(Shape_Annually)="Yes",_xlfn.SINGLE(Shape_Start)&gt;YEAR(B259)))),'MWH-Split'!T252,'MWH-Split'!S252)*'MWH-Split'!U252,"")</f>
        <v>178322.87362143426</v>
      </c>
      <c r="E259" s="226">
        <f ca="1">IFERROR(H259*IF(AND(C259&lt;0,OR(_xlfn.SINGLE(Shape_Annually)="No",AND(_xlfn.SINGLE(Shape_Annually)="Yes",_xlfn.SINGLE(Shape_Start)&gt;YEAR(B259)))),'MWH-Split'!S252,'MWH-Split'!T252)*'MWH-Split'!U252,"")</f>
        <v>51051.002695646632</v>
      </c>
      <c r="F259" s="192">
        <f>'[1]Table 5'!F259*P259</f>
        <v>2939.0476520215007</v>
      </c>
      <c r="G259" s="192">
        <f ca="1">IF('MWH-Split'!N252&lt;&gt;0,'MWH-Split'!N252*P259,"")</f>
        <v>2254</v>
      </c>
      <c r="H259" s="226">
        <f ca="1">IF('MWH-Split'!O252&lt;&gt;0,'MWH-Split'!O252*P259,"")</f>
        <v>685.04765202150065</v>
      </c>
      <c r="I259" s="227">
        <f t="shared" ca="1" si="56"/>
        <v>78.040000000000006</v>
      </c>
      <c r="J259" s="227">
        <f t="shared" ca="1" si="57"/>
        <v>79.11</v>
      </c>
      <c r="K259" s="228">
        <f t="shared" ca="1" si="58"/>
        <v>74.52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229048.88968303695</v>
      </c>
      <c r="D260" s="192">
        <f ca="1">IFERROR(G260*IF(AND(C260&lt;0,OR(_xlfn.SINGLE(Shape_Annually)="No",AND(_xlfn.SINGLE(Shape_Annually)="Yes",_xlfn.SINGLE(Shape_Start)&gt;YEAR(B260)))),'MWH-Split'!T253,'MWH-Split'!S253)*'MWH-Split'!U253,"")</f>
        <v>190537.70122615257</v>
      </c>
      <c r="E260" s="226">
        <f ca="1">IFERROR(H260*IF(AND(C260&lt;0,OR(_xlfn.SINGLE(Shape_Annually)="No",AND(_xlfn.SINGLE(Shape_Annually)="Yes",_xlfn.SINGLE(Shape_Start)&gt;YEAR(B260)))),'MWH-Split'!S253,'MWH-Split'!T253)*'MWH-Split'!U253,"")</f>
        <v>34257.312390878673</v>
      </c>
      <c r="F260" s="192">
        <f>'[1]Table 5'!F260*P260</f>
        <v>2708.1347939027005</v>
      </c>
      <c r="G260" s="192">
        <f ca="1">IF('MWH-Split'!N253&lt;&gt;0,'MWH-Split'!N253*P260,"")</f>
        <v>2279</v>
      </c>
      <c r="H260" s="226">
        <f ca="1">IF('MWH-Split'!O253&lt;&gt;0,'MWH-Split'!O253*P260,"")</f>
        <v>429.13479390270049</v>
      </c>
      <c r="I260" s="227">
        <f t="shared" ca="1" si="56"/>
        <v>83.01</v>
      </c>
      <c r="J260" s="227">
        <f t="shared" ca="1" si="57"/>
        <v>83.61</v>
      </c>
      <c r="K260" s="228">
        <f t="shared" ca="1" si="58"/>
        <v>79.83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170762.08849147911</v>
      </c>
      <c r="D261" s="192">
        <f ca="1">IFERROR(G261*IF(AND(C261&lt;0,OR(_xlfn.SINGLE(Shape_Annually)="No",AND(_xlfn.SINGLE(Shape_Annually)="Yes",_xlfn.SINGLE(Shape_Start)&gt;YEAR(B261)))),'MWH-Split'!T254,'MWH-Split'!S254)*'MWH-Split'!U254,"")</f>
        <v>159675.50002851296</v>
      </c>
      <c r="E261" s="226">
        <f ca="1">IFERROR(H261*IF(AND(C261&lt;0,OR(_xlfn.SINGLE(Shape_Annually)="No",AND(_xlfn.SINGLE(Shape_Annually)="Yes",_xlfn.SINGLE(Shape_Start)&gt;YEAR(B261)))),'MWH-Split'!S254,'MWH-Split'!T254)*'MWH-Split'!U254,"")</f>
        <v>32761.732214659511</v>
      </c>
      <c r="F261" s="192">
        <f>'[1]Table 5'!F261*P261</f>
        <v>2153.0235968355501</v>
      </c>
      <c r="G261" s="192">
        <f ca="1">IF('MWH-Split'!N254&lt;&gt;0,'MWH-Split'!N254*P261,"")</f>
        <v>1768.8</v>
      </c>
      <c r="H261" s="226">
        <f ca="1">IF('MWH-Split'!O254&lt;&gt;0,'MWH-Split'!O254*P261,"")</f>
        <v>384.2235968355501</v>
      </c>
      <c r="I261" s="227">
        <f t="shared" ca="1" si="56"/>
        <v>89.38</v>
      </c>
      <c r="J261" s="227">
        <f t="shared" ca="1" si="57"/>
        <v>90.27</v>
      </c>
      <c r="K261" s="228">
        <f t="shared" ca="1" si="58"/>
        <v>85.27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78630.557608555682</v>
      </c>
      <c r="D262" s="192">
        <f ca="1">IFERROR(G262*IF(AND(C262&lt;0,OR(_xlfn.SINGLE(Shape_Annually)="No",AND(_xlfn.SINGLE(Shape_Annually)="Yes",_xlfn.SINGLE(Shape_Start)&gt;YEAR(B262)))),'MWH-Split'!T255,'MWH-Split'!S255)*'MWH-Split'!U255,"")</f>
        <v>64119.057650653325</v>
      </c>
      <c r="E262" s="226">
        <f ca="1">IFERROR(H262*IF(AND(C262&lt;0,OR(_xlfn.SINGLE(Shape_Annually)="No",AND(_xlfn.SINGLE(Shape_Annually)="Yes",_xlfn.SINGLE(Shape_Start)&gt;YEAR(B262)))),'MWH-Split'!S255,'MWH-Split'!T255)*'MWH-Split'!U255,"")</f>
        <v>22659.994049824374</v>
      </c>
      <c r="F262" s="192">
        <f>'[1]Table 5'!F262*P262</f>
        <v>1728.06795436535</v>
      </c>
      <c r="G262" s="192">
        <f ca="1">IF('MWH-Split'!N255&lt;&gt;0,'MWH-Split'!N255*P262,"")</f>
        <v>1480.8</v>
      </c>
      <c r="H262" s="226">
        <f ca="1">IF('MWH-Split'!O255&lt;&gt;0,'MWH-Split'!O255*P262,"")</f>
        <v>247.26795436535008</v>
      </c>
      <c r="I262" s="227">
        <f t="shared" ca="1" si="56"/>
        <v>50.22</v>
      </c>
      <c r="J262" s="227">
        <f t="shared" ca="1" si="57"/>
        <v>43.3</v>
      </c>
      <c r="K262" s="228">
        <f t="shared" ca="1" si="58"/>
        <v>91.64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101460.3204219108</v>
      </c>
      <c r="D263" s="192">
        <f ca="1">IFERROR(G263*IF(AND(C263&lt;0,OR(_xlfn.SINGLE(Shape_Annually)="No",AND(_xlfn.SINGLE(Shape_Annually)="Yes",_xlfn.SINGLE(Shape_Start)&gt;YEAR(B263)))),'MWH-Split'!T256,'MWH-Split'!S256)*'MWH-Split'!U256,"")</f>
        <v>118697.14305521022</v>
      </c>
      <c r="E263" s="226">
        <f ca="1">IFERROR(H263*IF(AND(C263&lt;0,OR(_xlfn.SINGLE(Shape_Annually)="No",AND(_xlfn.SINGLE(Shape_Annually)="Yes",_xlfn.SINGLE(Shape_Start)&gt;YEAR(B263)))),'MWH-Split'!S256,'MWH-Split'!T256)*'MWH-Split'!U256,"")</f>
        <v>20741.960382336281</v>
      </c>
      <c r="F263" s="192">
        <f>'[1]Table 5'!F263*P263</f>
        <v>1239.7809980235504</v>
      </c>
      <c r="G263" s="192">
        <f ca="1">IF('MWH-Split'!N256&lt;&gt;0,'MWH-Split'!N256*P263,"")</f>
        <v>1027.2</v>
      </c>
      <c r="H263" s="226">
        <f ca="1">IF('MWH-Split'!O256&lt;&gt;0,'MWH-Split'!O256*P263,"")</f>
        <v>212.58099802355036</v>
      </c>
      <c r="I263" s="227">
        <f t="shared" ca="1" si="56"/>
        <v>112.47</v>
      </c>
      <c r="J263" s="227">
        <f t="shared" ca="1" si="57"/>
        <v>115.55</v>
      </c>
      <c r="K263" s="228">
        <f t="shared" ca="1" si="58"/>
        <v>97.57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62577.701930499243</v>
      </c>
      <c r="D264" s="236">
        <f ca="1">IFERROR(G264*IF(AND(C264&lt;0,OR(_xlfn.SINGLE(Shape_Annually)="No",AND(_xlfn.SINGLE(Shape_Annually)="Yes",_xlfn.SINGLE(Shape_Start)&gt;YEAR(B264)))),'MWH-Split'!T257,'MWH-Split'!S257)*'MWH-Split'!U257,"")</f>
        <v>68508.878771364383</v>
      </c>
      <c r="E264" s="237">
        <f ca="1">IFERROR(H264*IF(AND(C264&lt;0,OR(_xlfn.SINGLE(Shape_Annually)="No",AND(_xlfn.SINGLE(Shape_Annually)="Yes",_xlfn.SINGLE(Shape_Start)&gt;YEAR(B264)))),'MWH-Split'!S257,'MWH-Split'!T257)*'MWH-Split'!U257,"")</f>
        <v>14844.72513502617</v>
      </c>
      <c r="F264" s="236">
        <f>'[1]Table 5'!F264*P264</f>
        <v>861.20710582670677</v>
      </c>
      <c r="G264" s="236">
        <f ca="1">IF('MWH-Split'!N257&lt;&gt;0,'MWH-Split'!N257*P264,"")</f>
        <v>714.4</v>
      </c>
      <c r="H264" s="237">
        <f ca="1">IF('MWH-Split'!O257&lt;&gt;0,'MWH-Split'!O257*P264,"")</f>
        <v>146.80710582670679</v>
      </c>
      <c r="I264" s="238">
        <f t="shared" ca="1" si="56"/>
        <v>96.79</v>
      </c>
      <c r="J264" s="238">
        <f t="shared" ca="1" si="57"/>
        <v>95.9</v>
      </c>
      <c r="K264" s="239">
        <f t="shared" ca="1" si="58"/>
        <v>101.12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78609.599887404067</v>
      </c>
      <c r="D265" s="245">
        <f ca="1">IFERROR(G265*IF(AND(C265&lt;0,OR(_xlfn.SINGLE(Shape_Annually)="No",AND(_xlfn.SINGLE(Shape_Annually)="Yes",_xlfn.SINGLE(Shape_Start)&gt;YEAR(B265)))),'MWH-Split'!T258,'MWH-Split'!S258)*'MWH-Split'!U258,"")</f>
        <v>72766.335073723007</v>
      </c>
      <c r="E265" s="246">
        <f ca="1">IFERROR(H265*IF(AND(C265&lt;0,OR(_xlfn.SINGLE(Shape_Annually)="No",AND(_xlfn.SINGLE(Shape_Annually)="Yes",_xlfn.SINGLE(Shape_Start)&gt;YEAR(B265)))),'MWH-Split'!S258,'MWH-Split'!T258)*'MWH-Split'!U258,"")</f>
        <v>13743.705445214689</v>
      </c>
      <c r="F265" s="245">
        <f>'[1]Table 5'!F265*P265</f>
        <v>920.37124162152406</v>
      </c>
      <c r="G265" s="245">
        <f ca="1">IF('MWH-Split'!N258&lt;&gt;0,'MWH-Split'!N258*P265,"")</f>
        <v>763.4</v>
      </c>
      <c r="H265" s="246">
        <f ca="1">IF('MWH-Split'!O258&lt;&gt;0,'MWH-Split'!O258*P265,"")</f>
        <v>156.97124162152409</v>
      </c>
      <c r="I265" s="247">
        <f t="shared" ca="1" si="56"/>
        <v>93.99</v>
      </c>
      <c r="J265" s="247">
        <f t="shared" ca="1" si="57"/>
        <v>95.32</v>
      </c>
      <c r="K265" s="248">
        <f t="shared" ca="1" si="58"/>
        <v>87.56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128638.31094172481</v>
      </c>
      <c r="D266" s="192">
        <f ca="1">IFERROR(G266*IF(AND(C266&lt;0,OR(_xlfn.SINGLE(Shape_Annually)="No",AND(_xlfn.SINGLE(Shape_Annually)="Yes",_xlfn.SINGLE(Shape_Start)&gt;YEAR(B266)))),'MWH-Split'!T259,'MWH-Split'!S259)*'MWH-Split'!U259,"")</f>
        <v>163727.07882535475</v>
      </c>
      <c r="E266" s="226">
        <f ca="1">IFERROR(H266*IF(AND(C266&lt;0,OR(_xlfn.SINGLE(Shape_Annually)="No",AND(_xlfn.SINGLE(Shape_Annually)="Yes",_xlfn.SINGLE(Shape_Start)&gt;YEAR(B266)))),'MWH-Split'!S259,'MWH-Split'!T259)*'MWH-Split'!U259,"")</f>
        <v>26127.734686899425</v>
      </c>
      <c r="F266" s="192">
        <f>'[1]Table 5'!F266*P266</f>
        <v>1486.7575238839499</v>
      </c>
      <c r="G266" s="192">
        <f ca="1">IF('MWH-Split'!N259&lt;&gt;0,'MWH-Split'!N259*P266,"")</f>
        <v>1229.2</v>
      </c>
      <c r="H266" s="226">
        <f ca="1">IF('MWH-Split'!O259&lt;&gt;0,'MWH-Split'!O259*P266,"")</f>
        <v>257.5575238839499</v>
      </c>
      <c r="I266" s="227">
        <f t="shared" ca="1" si="56"/>
        <v>127.7</v>
      </c>
      <c r="J266" s="227">
        <f t="shared" ca="1" si="57"/>
        <v>133.19999999999999</v>
      </c>
      <c r="K266" s="228">
        <f t="shared" ca="1" si="58"/>
        <v>101.44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96582.713830630266</v>
      </c>
      <c r="D267" s="192">
        <f ca="1">IFERROR(G267*IF(AND(C267&lt;0,OR(_xlfn.SINGLE(Shape_Annually)="No",AND(_xlfn.SINGLE(Shape_Annually)="Yes",_xlfn.SINGLE(Shape_Start)&gt;YEAR(B267)))),'MWH-Split'!T260,'MWH-Split'!S260)*'MWH-Split'!U260,"")</f>
        <v>102272.40258511198</v>
      </c>
      <c r="E267" s="226">
        <f ca="1">IFERROR(H267*IF(AND(C267&lt;0,OR(_xlfn.SINGLE(Shape_Annually)="No",AND(_xlfn.SINGLE(Shape_Annually)="Yes",_xlfn.SINGLE(Shape_Start)&gt;YEAR(B267)))),'MWH-Split'!S260,'MWH-Split'!T260)*'MWH-Split'!U260,"")</f>
        <v>14223.737942098127</v>
      </c>
      <c r="F267" s="192">
        <f>'[1]Table 5'!F267*P267</f>
        <v>1796.1437465943643</v>
      </c>
      <c r="G267" s="192">
        <f ca="1">IF('MWH-Split'!N260&lt;&gt;0,'MWH-Split'!N260*P267,"")</f>
        <v>1538.3</v>
      </c>
      <c r="H267" s="226">
        <f ca="1">IF('MWH-Split'!O260&lt;&gt;0,'MWH-Split'!O260*P267,"")</f>
        <v>257.84374659436435</v>
      </c>
      <c r="I267" s="227">
        <f t="shared" ca="1" si="56"/>
        <v>64.86</v>
      </c>
      <c r="J267" s="227">
        <f t="shared" ca="1" si="57"/>
        <v>66.48</v>
      </c>
      <c r="K267" s="228">
        <f t="shared" ca="1" si="58"/>
        <v>55.16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84803.789551557988</v>
      </c>
      <c r="D268" s="192">
        <f ca="1">IFERROR(G268*IF(AND(C268&lt;0,OR(_xlfn.SINGLE(Shape_Annually)="No",AND(_xlfn.SINGLE(Shape_Annually)="Yes",_xlfn.SINGLE(Shape_Start)&gt;YEAR(B268)))),'MWH-Split'!T261,'MWH-Split'!S261)*'MWH-Split'!U261,"")</f>
        <v>33435.68437426204</v>
      </c>
      <c r="E268" s="226">
        <f ca="1">IFERROR(H268*IF(AND(C268&lt;0,OR(_xlfn.SINGLE(Shape_Annually)="No",AND(_xlfn.SINGLE(Shape_Annually)="Yes",_xlfn.SINGLE(Shape_Start)&gt;YEAR(B268)))),'MWH-Split'!S261,'MWH-Split'!T261)*'MWH-Split'!U261,"")</f>
        <v>6955.6369688848526</v>
      </c>
      <c r="F268" s="192">
        <f>'[1]Table 5'!F268*P268</f>
        <v>2159.1655753870741</v>
      </c>
      <c r="G268" s="192">
        <f ca="1">IF('MWH-Split'!N261&lt;&gt;0,'MWH-Split'!N261*P268,"")</f>
        <v>1822.8</v>
      </c>
      <c r="H268" s="226">
        <f ca="1">IF('MWH-Split'!O261&lt;&gt;0,'MWH-Split'!O261*P268,"")</f>
        <v>336.36557538707416</v>
      </c>
      <c r="I268" s="227">
        <f t="shared" ca="1" si="56"/>
        <v>18.71</v>
      </c>
      <c r="J268" s="227">
        <f t="shared" ca="1" si="57"/>
        <v>18.34</v>
      </c>
      <c r="K268" s="228">
        <f t="shared" ca="1" si="58"/>
        <v>20.68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110169.92753538207</v>
      </c>
      <c r="D269" s="192">
        <f ca="1">IFERROR(G269*IF(AND(C269&lt;0,OR(_xlfn.SINGLE(Shape_Annually)="No",AND(_xlfn.SINGLE(Shape_Annually)="Yes",_xlfn.SINGLE(Shape_Start)&gt;YEAR(B269)))),'MWH-Split'!T262,'MWH-Split'!S262)*'MWH-Split'!U262,"")</f>
        <v>51995.091109923073</v>
      </c>
      <c r="E269" s="226">
        <f ca="1">IFERROR(H269*IF(AND(C269&lt;0,OR(_xlfn.SINGLE(Shape_Annually)="No",AND(_xlfn.SINGLE(Shape_Annually)="Yes",_xlfn.SINGLE(Shape_Start)&gt;YEAR(B269)))),'MWH-Split'!S262,'MWH-Split'!T262)*'MWH-Split'!U262,"")</f>
        <v>13274.998812756467</v>
      </c>
      <c r="F269" s="192">
        <f>'[1]Table 5'!F269*P269</f>
        <v>2762.0670929514158</v>
      </c>
      <c r="G269" s="192">
        <f ca="1">IF('MWH-Split'!N262&lt;&gt;0,'MWH-Split'!N262*P269,"")</f>
        <v>2196.4</v>
      </c>
      <c r="H269" s="226">
        <f ca="1">IF('MWH-Split'!O262&lt;&gt;0,'MWH-Split'!O262*P269,"")</f>
        <v>565.66709295141573</v>
      </c>
      <c r="I269" s="227">
        <f t="shared" ca="1" si="56"/>
        <v>23.63</v>
      </c>
      <c r="J269" s="227">
        <f t="shared" ca="1" si="57"/>
        <v>23.67</v>
      </c>
      <c r="K269" s="228">
        <f t="shared" ca="1" si="58"/>
        <v>23.47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176434.96473003094</v>
      </c>
      <c r="D270" s="192">
        <f ca="1">IFERROR(G270*IF(AND(C270&lt;0,OR(_xlfn.SINGLE(Shape_Annually)="No",AND(_xlfn.SINGLE(Shape_Annually)="Yes",_xlfn.SINGLE(Shape_Start)&gt;YEAR(B270)))),'MWH-Split'!T263,'MWH-Split'!S263)*'MWH-Split'!U263,"")</f>
        <v>99300.731499839647</v>
      </c>
      <c r="E270" s="226">
        <f ca="1">IFERROR(H270*IF(AND(C270&lt;0,OR(_xlfn.SINGLE(Shape_Annually)="No",AND(_xlfn.SINGLE(Shape_Annually)="Yes",_xlfn.SINGLE(Shape_Start)&gt;YEAR(B270)))),'MWH-Split'!S263,'MWH-Split'!T263)*'MWH-Split'!U263,"")</f>
        <v>25446.611880456465</v>
      </c>
      <c r="F270" s="192">
        <f>'[1]Table 5'!F270*P270</f>
        <v>3132.438720473916</v>
      </c>
      <c r="G270" s="192">
        <f ca="1">IF('MWH-Split'!N263&lt;&gt;0,'MWH-Split'!N263*P270,"")</f>
        <v>2534</v>
      </c>
      <c r="H270" s="226">
        <f ca="1">IF('MWH-Split'!O263&lt;&gt;0,'MWH-Split'!O263*P270,"")</f>
        <v>598.43872047391596</v>
      </c>
      <c r="I270" s="227">
        <f t="shared" ca="1" si="56"/>
        <v>39.82</v>
      </c>
      <c r="J270" s="227">
        <f t="shared" ca="1" si="57"/>
        <v>39.19</v>
      </c>
      <c r="K270" s="228">
        <f t="shared" ca="1" si="58"/>
        <v>42.52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227203.96725735752</v>
      </c>
      <c r="D271" s="192">
        <f ca="1">IFERROR(G271*IF(AND(C271&lt;0,OR(_xlfn.SINGLE(Shape_Annually)="No",AND(_xlfn.SINGLE(Shape_Annually)="Yes",_xlfn.SINGLE(Shape_Start)&gt;YEAR(B271)))),'MWH-Split'!T264,'MWH-Split'!S264)*'MWH-Split'!U264,"")</f>
        <v>129357.78132545105</v>
      </c>
      <c r="E271" s="226">
        <f ca="1">IFERROR(H271*IF(AND(C271&lt;0,OR(_xlfn.SINGLE(Shape_Annually)="No",AND(_xlfn.SINGLE(Shape_Annually)="Yes",_xlfn.SINGLE(Shape_Start)&gt;YEAR(B271)))),'MWH-Split'!S264,'MWH-Split'!T264)*'MWH-Split'!U264,"")</f>
        <v>57743.507989300073</v>
      </c>
      <c r="F271" s="192">
        <f>'[1]Table 5'!F271*P271</f>
        <v>2924.3524137613931</v>
      </c>
      <c r="G271" s="192">
        <f ca="1">IF('MWH-Split'!N264&lt;&gt;0,'MWH-Split'!N264*P271,"")</f>
        <v>2242.6999999999998</v>
      </c>
      <c r="H271" s="226">
        <f ca="1">IF('MWH-Split'!O264&lt;&gt;0,'MWH-Split'!O264*P271,"")</f>
        <v>681.65241376139329</v>
      </c>
      <c r="I271" s="227">
        <f t="shared" ca="1" si="56"/>
        <v>63.98</v>
      </c>
      <c r="J271" s="227">
        <f t="shared" ca="1" si="57"/>
        <v>57.68</v>
      </c>
      <c r="K271" s="228">
        <f t="shared" ca="1" si="58"/>
        <v>84.71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233077.918021969</v>
      </c>
      <c r="D272" s="192">
        <f ca="1">IFERROR(G272*IF(AND(C272&lt;0,OR(_xlfn.SINGLE(Shape_Annually)="No",AND(_xlfn.SINGLE(Shape_Annually)="Yes",_xlfn.SINGLE(Shape_Start)&gt;YEAR(B272)))),'MWH-Split'!T265,'MWH-Split'!S265)*'MWH-Split'!U265,"")</f>
        <v>175014.6016151064</v>
      </c>
      <c r="E272" s="226">
        <f ca="1">IFERROR(H272*IF(AND(C272&lt;0,OR(_xlfn.SINGLE(Shape_Annually)="No",AND(_xlfn.SINGLE(Shape_Annually)="Yes",_xlfn.SINGLE(Shape_Start)&gt;YEAR(B272)))),'MWH-Split'!S265,'MWH-Split'!T265)*'MWH-Split'!U265,"")</f>
        <v>33740.528906949876</v>
      </c>
      <c r="F272" s="192">
        <f>'[1]Table 5'!F272*P272</f>
        <v>2694.5941199331869</v>
      </c>
      <c r="G272" s="192">
        <f ca="1">IF('MWH-Split'!N265&lt;&gt;0,'MWH-Split'!N265*P272,"")</f>
        <v>2267.6</v>
      </c>
      <c r="H272" s="226">
        <f ca="1">IF('MWH-Split'!O265&lt;&gt;0,'MWH-Split'!O265*P272,"")</f>
        <v>426.99411993318699</v>
      </c>
      <c r="I272" s="227">
        <f t="shared" ca="1" si="56"/>
        <v>77.47</v>
      </c>
      <c r="J272" s="227">
        <f t="shared" ca="1" si="57"/>
        <v>77.180000000000007</v>
      </c>
      <c r="K272" s="228">
        <f t="shared" ca="1" si="58"/>
        <v>79.02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173795.05368484865</v>
      </c>
      <c r="D273" s="192">
        <f ca="1">IFERROR(G273*IF(AND(C273&lt;0,OR(_xlfn.SINGLE(Shape_Annually)="No",AND(_xlfn.SINGLE(Shape_Annually)="Yes",_xlfn.SINGLE(Shape_Start)&gt;YEAR(B273)))),'MWH-Split'!T266,'MWH-Split'!S266)*'MWH-Split'!U266,"")</f>
        <v>129344.13616236352</v>
      </c>
      <c r="E273" s="226">
        <f ca="1">IFERROR(H273*IF(AND(C273&lt;0,OR(_xlfn.SINGLE(Shape_Annually)="No",AND(_xlfn.SINGLE(Shape_Annually)="Yes",_xlfn.SINGLE(Shape_Start)&gt;YEAR(B273)))),'MWH-Split'!S266,'MWH-Split'!T266)*'MWH-Split'!U266,"")</f>
        <v>24977.151387643135</v>
      </c>
      <c r="F273" s="192">
        <f>'[1]Table 5'!F273*P273</f>
        <v>2142.2584788513723</v>
      </c>
      <c r="G273" s="192">
        <f ca="1">IF('MWH-Split'!N266&lt;&gt;0,'MWH-Split'!N266*P273,"")</f>
        <v>1760</v>
      </c>
      <c r="H273" s="226">
        <f ca="1">IF('MWH-Split'!O266&lt;&gt;0,'MWH-Split'!O266*P273,"")</f>
        <v>382.25847885137227</v>
      </c>
      <c r="I273" s="227">
        <f t="shared" ca="1" si="56"/>
        <v>72.040000000000006</v>
      </c>
      <c r="J273" s="227">
        <f t="shared" ca="1" si="57"/>
        <v>73.489999999999995</v>
      </c>
      <c r="K273" s="228">
        <f t="shared" ca="1" si="58"/>
        <v>65.34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80089.087070666908</v>
      </c>
      <c r="D274" s="192">
        <f ca="1">IFERROR(G274*IF(AND(C274&lt;0,OR(_xlfn.SINGLE(Shape_Annually)="No",AND(_xlfn.SINGLE(Shape_Annually)="Yes",_xlfn.SINGLE(Shape_Start)&gt;YEAR(B274)))),'MWH-Split'!T267,'MWH-Split'!S267)*'MWH-Split'!U267,"")</f>
        <v>69062.533061199487</v>
      </c>
      <c r="E274" s="226">
        <f ca="1">IFERROR(H274*IF(AND(C274&lt;0,OR(_xlfn.SINGLE(Shape_Annually)="No",AND(_xlfn.SINGLE(Shape_Annually)="Yes",_xlfn.SINGLE(Shape_Start)&gt;YEAR(B274)))),'MWH-Split'!S267,'MWH-Split'!T267)*'MWH-Split'!U267,"")</f>
        <v>9953.6970573430772</v>
      </c>
      <c r="F274" s="192">
        <f>'[1]Table 5'!F274*P274</f>
        <v>1719.4276145935232</v>
      </c>
      <c r="G274" s="192">
        <f ca="1">IF('MWH-Split'!N267&lt;&gt;0,'MWH-Split'!N267*P274,"")</f>
        <v>1473.4</v>
      </c>
      <c r="H274" s="226">
        <f ca="1">IF('MWH-Split'!O267&lt;&gt;0,'MWH-Split'!O267*P274,"")</f>
        <v>246.02761459352314</v>
      </c>
      <c r="I274" s="227">
        <f t="shared" ca="1" si="56"/>
        <v>45.95</v>
      </c>
      <c r="J274" s="227">
        <f t="shared" ca="1" si="57"/>
        <v>46.87</v>
      </c>
      <c r="K274" s="228">
        <f t="shared" ca="1" si="58"/>
        <v>40.46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103308.98770073947</v>
      </c>
      <c r="D275" s="192">
        <f ca="1">IFERROR(G275*IF(AND(C275&lt;0,OR(_xlfn.SINGLE(Shape_Annually)="No",AND(_xlfn.SINGLE(Shape_Annually)="Yes",_xlfn.SINGLE(Shape_Start)&gt;YEAR(B275)))),'MWH-Split'!T268,'MWH-Split'!S268)*'MWH-Split'!U268,"")</f>
        <v>161931.28447984092</v>
      </c>
      <c r="E275" s="226">
        <f ca="1">IFERROR(H275*IF(AND(C275&lt;0,OR(_xlfn.SINGLE(Shape_Annually)="No",AND(_xlfn.SINGLE(Shape_Annually)="Yes",_xlfn.SINGLE(Shape_Start)&gt;YEAR(B275)))),'MWH-Split'!S268,'MWH-Split'!T268)*'MWH-Split'!U268,"")</f>
        <v>26657.974090429525</v>
      </c>
      <c r="F275" s="192">
        <f>'[1]Table 5'!F275*P275</f>
        <v>1233.5820930334326</v>
      </c>
      <c r="G275" s="192">
        <f ca="1">IF('MWH-Split'!N268&lt;&gt;0,'MWH-Split'!N268*P275,"")</f>
        <v>1022.1</v>
      </c>
      <c r="H275" s="226">
        <f ca="1">IF('MWH-Split'!O268&lt;&gt;0,'MWH-Split'!O268*P275,"")</f>
        <v>211.48209303343253</v>
      </c>
      <c r="I275" s="227">
        <f t="shared" ca="1" si="56"/>
        <v>152.88</v>
      </c>
      <c r="J275" s="227">
        <f t="shared" ca="1" si="57"/>
        <v>158.43</v>
      </c>
      <c r="K275" s="228">
        <f t="shared" ca="1" si="58"/>
        <v>126.05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63761.904141928171</v>
      </c>
      <c r="D276" s="236">
        <f ca="1">IFERROR(G276*IF(AND(C276&lt;0,OR(_xlfn.SINGLE(Shape_Annually)="No",AND(_xlfn.SINGLE(Shape_Annually)="Yes",_xlfn.SINGLE(Shape_Start)&gt;YEAR(B276)))),'MWH-Split'!T269,'MWH-Split'!S269)*'MWH-Split'!U269,"")</f>
        <v>98209.982932155719</v>
      </c>
      <c r="E276" s="237">
        <f ca="1">IFERROR(H276*IF(AND(C276&lt;0,OR(_xlfn.SINGLE(Shape_Annually)="No",AND(_xlfn.SINGLE(Shape_Annually)="Yes",_xlfn.SINGLE(Shape_Start)&gt;YEAR(B276)))),'MWH-Split'!S269,'MWH-Split'!T269)*'MWH-Split'!U269,"")</f>
        <v>17213.296141932497</v>
      </c>
      <c r="F276" s="236">
        <f>'[1]Table 5'!F276*P276</f>
        <v>856.90107029757326</v>
      </c>
      <c r="G276" s="236">
        <f ca="1">IF('MWH-Split'!N269&lt;&gt;0,'MWH-Split'!N269*P276,"")</f>
        <v>710.8</v>
      </c>
      <c r="H276" s="237">
        <f ca="1">IF('MWH-Split'!O269&lt;&gt;0,'MWH-Split'!O269*P276,"")</f>
        <v>146.1010702975733</v>
      </c>
      <c r="I276" s="238">
        <f t="shared" ca="1" si="56"/>
        <v>134.69999999999999</v>
      </c>
      <c r="J276" s="238">
        <f t="shared" ca="1" si="57"/>
        <v>138.16999999999999</v>
      </c>
      <c r="K276" s="239">
        <f t="shared" ca="1" si="58"/>
        <v>117.82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80070.722444444138</v>
      </c>
      <c r="D277" s="245">
        <f ca="1">IFERROR(G277*IF(AND(C277&lt;0,OR(_xlfn.SINGLE(Shape_Annually)="No",AND(_xlfn.SINGLE(Shape_Annually)="Yes",_xlfn.SINGLE(Shape_Start)&gt;YEAR(B277)))),'MWH-Split'!T270,'MWH-Split'!S270)*'MWH-Split'!U270,"")</f>
        <v>85643.143936431967</v>
      </c>
      <c r="E277" s="246">
        <f ca="1">IFERROR(H277*IF(AND(C277&lt;0,OR(_xlfn.SINGLE(Shape_Annually)="No",AND(_xlfn.SINGLE(Shape_Annually)="Yes",_xlfn.SINGLE(Shape_Start)&gt;YEAR(B277)))),'MWH-Split'!S270,'MWH-Split'!T270)*'MWH-Split'!U270,"")</f>
        <v>14883.857352486313</v>
      </c>
      <c r="F277" s="245">
        <f>'[1]Table 5'!F277*P277</f>
        <v>915.76938541341644</v>
      </c>
      <c r="G277" s="245">
        <f ca="1">IF('MWH-Split'!N270&lt;&gt;0,'MWH-Split'!N270*P277,"")</f>
        <v>759.6</v>
      </c>
      <c r="H277" s="246">
        <f ca="1">IF('MWH-Split'!O270&lt;&gt;0,'MWH-Split'!O270*P277,"")</f>
        <v>156.16938541341642</v>
      </c>
      <c r="I277" s="247">
        <f t="shared" ca="1" si="56"/>
        <v>109.77</v>
      </c>
      <c r="J277" s="247">
        <f t="shared" ca="1" si="57"/>
        <v>112.75</v>
      </c>
      <c r="K277" s="248">
        <f t="shared" ca="1" si="58"/>
        <v>95.31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134793.35806095123</v>
      </c>
      <c r="D278" s="192">
        <f ca="1">IFERROR(G278*IF(AND(C278&lt;0,OR(_xlfn.SINGLE(Shape_Annually)="No",AND(_xlfn.SINGLE(Shape_Annually)="Yes",_xlfn.SINGLE(Shape_Start)&gt;YEAR(B278)))),'MWH-Split'!T271,'MWH-Split'!S271)*'MWH-Split'!U271,"")</f>
        <v>226436.71934560844</v>
      </c>
      <c r="E278" s="226">
        <f ca="1">IFERROR(H278*IF(AND(C278&lt;0,OR(_xlfn.SINGLE(Shape_Annually)="No",AND(_xlfn.SINGLE(Shape_Annually)="Yes",_xlfn.SINGLE(Shape_Start)&gt;YEAR(B278)))),'MWH-Split'!S271,'MWH-Split'!T271)*'MWH-Split'!U271,"")</f>
        <v>36298.317417607999</v>
      </c>
      <c r="F278" s="192">
        <f>'[1]Table 5'!F278*P278</f>
        <v>1532.1567268454064</v>
      </c>
      <c r="G278" s="192">
        <f ca="1">IF('MWH-Split'!N271&lt;&gt;0,'MWH-Split'!N271*P278,"")</f>
        <v>1266.8</v>
      </c>
      <c r="H278" s="226">
        <f ca="1">IF('MWH-Split'!O271&lt;&gt;0,'MWH-Split'!O271*P278,"")</f>
        <v>265.35672684540646</v>
      </c>
      <c r="I278" s="227">
        <f t="shared" ca="1" si="56"/>
        <v>171.48</v>
      </c>
      <c r="J278" s="227">
        <f t="shared" ca="1" si="57"/>
        <v>178.75</v>
      </c>
      <c r="K278" s="228">
        <f t="shared" ca="1" si="58"/>
        <v>136.79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98350.978931846112</v>
      </c>
      <c r="D279" s="192">
        <f ca="1">IFERROR(G279*IF(AND(C279&lt;0,OR(_xlfn.SINGLE(Shape_Annually)="No",AND(_xlfn.SINGLE(Shape_Annually)="Yes",_xlfn.SINGLE(Shape_Start)&gt;YEAR(B279)))),'MWH-Split'!T272,'MWH-Split'!S272)*'MWH-Split'!U272,"")</f>
        <v>75727.368305093798</v>
      </c>
      <c r="E279" s="226">
        <f ca="1">IFERROR(H279*IF(AND(C279&lt;0,OR(_xlfn.SINGLE(Shape_Annually)="No",AND(_xlfn.SINGLE(Shape_Annually)="Yes",_xlfn.SINGLE(Shape_Start)&gt;YEAR(B279)))),'MWH-Split'!S272,'MWH-Split'!T272)*'MWH-Split'!U272,"")</f>
        <v>9571.1442448851976</v>
      </c>
      <c r="F279" s="192">
        <f>'[1]Table 5'!F279*P279</f>
        <v>1787.1630278613925</v>
      </c>
      <c r="G279" s="192">
        <f ca="1">IF('MWH-Split'!N272&lt;&gt;0,'MWH-Split'!N272*P279,"")</f>
        <v>1530.6</v>
      </c>
      <c r="H279" s="226">
        <f ca="1">IF('MWH-Split'!O272&lt;&gt;0,'MWH-Split'!O272*P279,"")</f>
        <v>256.56302786139258</v>
      </c>
      <c r="I279" s="227">
        <f t="shared" ca="1" si="56"/>
        <v>47.73</v>
      </c>
      <c r="J279" s="227">
        <f t="shared" ca="1" si="57"/>
        <v>49.48</v>
      </c>
      <c r="K279" s="228">
        <f t="shared" ca="1" si="58"/>
        <v>37.31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86370.7646157688</v>
      </c>
      <c r="D280" s="192">
        <f ca="1">IFERROR(G280*IF(AND(C280&lt;0,OR(_xlfn.SINGLE(Shape_Annually)="No",AND(_xlfn.SINGLE(Shape_Annually)="Yes",_xlfn.SINGLE(Shape_Start)&gt;YEAR(B280)))),'MWH-Split'!T273,'MWH-Split'!S273)*'MWH-Split'!U273,"")</f>
        <v>31290.452021090499</v>
      </c>
      <c r="E280" s="226">
        <f ca="1">IFERROR(H280*IF(AND(C280&lt;0,OR(_xlfn.SINGLE(Shape_Annually)="No",AND(_xlfn.SINGLE(Shape_Annually)="Yes",_xlfn.SINGLE(Shape_Start)&gt;YEAR(B280)))),'MWH-Split'!S273,'MWH-Split'!T273)*'MWH-Split'!U273,"")</f>
        <v>6474.343605864211</v>
      </c>
      <c r="F280" s="192">
        <f>'[1]Table 5'!F280*P280</f>
        <v>2148.369747510139</v>
      </c>
      <c r="G280" s="192">
        <f ca="1">IF('MWH-Split'!N273&lt;&gt;0,'MWH-Split'!N273*P280,"")</f>
        <v>1813.7</v>
      </c>
      <c r="H280" s="226">
        <f ca="1">IF('MWH-Split'!O273&lt;&gt;0,'MWH-Split'!O273*P280,"")</f>
        <v>334.6697475101389</v>
      </c>
      <c r="I280" s="227">
        <f t="shared" ca="1" si="56"/>
        <v>17.579999999999998</v>
      </c>
      <c r="J280" s="227">
        <f t="shared" ca="1" si="57"/>
        <v>17.25</v>
      </c>
      <c r="K280" s="228">
        <f t="shared" ca="1" si="58"/>
        <v>19.350000000000001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112170.38453159845</v>
      </c>
      <c r="D281" s="192">
        <f ca="1">IFERROR(G281*IF(AND(C281&lt;0,OR(_xlfn.SINGLE(Shape_Annually)="No",AND(_xlfn.SINGLE(Shape_Annually)="Yes",_xlfn.SINGLE(Shape_Start)&gt;YEAR(B281)))),'MWH-Split'!T274,'MWH-Split'!S274)*'MWH-Split'!U274,"")</f>
        <v>41150.117865407206</v>
      </c>
      <c r="E281" s="226">
        <f ca="1">IFERROR(H281*IF(AND(C281&lt;0,OR(_xlfn.SINGLE(Shape_Annually)="No",AND(_xlfn.SINGLE(Shape_Annually)="Yes",_xlfn.SINGLE(Shape_Start)&gt;YEAR(B281)))),'MWH-Split'!S274,'MWH-Split'!T274)*'MWH-Split'!U274,"")</f>
        <v>10881.49054877711</v>
      </c>
      <c r="F281" s="192">
        <f>'[1]Table 5'!F281*P281</f>
        <v>2748.2567574866589</v>
      </c>
      <c r="G281" s="192">
        <f ca="1">IF('MWH-Split'!N274&lt;&gt;0,'MWH-Split'!N274*P281,"")</f>
        <v>2185.4</v>
      </c>
      <c r="H281" s="226">
        <f ca="1">IF('MWH-Split'!O274&lt;&gt;0,'MWH-Split'!O274*P281,"")</f>
        <v>562.85675748665881</v>
      </c>
      <c r="I281" s="227">
        <f t="shared" ca="1" si="56"/>
        <v>18.93</v>
      </c>
      <c r="J281" s="227">
        <f t="shared" ca="1" si="57"/>
        <v>18.829999999999998</v>
      </c>
      <c r="K281" s="228">
        <f t="shared" ca="1" si="58"/>
        <v>19.329999999999998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179567.82494686672</v>
      </c>
      <c r="D282" s="192">
        <f ca="1">IFERROR(G282*IF(AND(C282&lt;0,OR(_xlfn.SINGLE(Shape_Annually)="No",AND(_xlfn.SINGLE(Shape_Annually)="Yes",_xlfn.SINGLE(Shape_Start)&gt;YEAR(B282)))),'MWH-Split'!T275,'MWH-Split'!S275)*'MWH-Split'!U275,"")</f>
        <v>74370.549366783394</v>
      </c>
      <c r="E282" s="226">
        <f ca="1">IFERROR(H282*IF(AND(C282&lt;0,OR(_xlfn.SINGLE(Shape_Annually)="No",AND(_xlfn.SINGLE(Shape_Annually)="Yes",_xlfn.SINGLE(Shape_Start)&gt;YEAR(B282)))),'MWH-Split'!S275,'MWH-Split'!T275)*'MWH-Split'!U275,"")</f>
        <v>27529.588969826455</v>
      </c>
      <c r="F282" s="192">
        <f>'[1]Table 5'!F282*P282</f>
        <v>3116.7765268715466</v>
      </c>
      <c r="G282" s="192">
        <f ca="1">IF('MWH-Split'!N275&lt;&gt;0,'MWH-Split'!N275*P282,"")</f>
        <v>2521.3000000000002</v>
      </c>
      <c r="H282" s="226">
        <f ca="1">IF('MWH-Split'!O275&lt;&gt;0,'MWH-Split'!O275*P282,"")</f>
        <v>595.47652687154641</v>
      </c>
      <c r="I282" s="227">
        <f t="shared" ca="1" si="56"/>
        <v>32.69</v>
      </c>
      <c r="J282" s="227">
        <f t="shared" ca="1" si="57"/>
        <v>29.5</v>
      </c>
      <c r="K282" s="228">
        <f t="shared" ca="1" si="58"/>
        <v>46.23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231204.41895838274</v>
      </c>
      <c r="D283" s="192">
        <f ca="1">IFERROR(G283*IF(AND(C283&lt;0,OR(_xlfn.SINGLE(Shape_Annually)="No",AND(_xlfn.SINGLE(Shape_Annually)="Yes",_xlfn.SINGLE(Shape_Start)&gt;YEAR(B283)))),'MWH-Split'!T276,'MWH-Split'!S276)*'MWH-Split'!U276,"")</f>
        <v>159588.78352512862</v>
      </c>
      <c r="E283" s="226">
        <f ca="1">IFERROR(H283*IF(AND(C283&lt;0,OR(_xlfn.SINGLE(Shape_Annually)="No",AND(_xlfn.SINGLE(Shape_Annually)="Yes",_xlfn.SINGLE(Shape_Start)&gt;YEAR(B283)))),'MWH-Split'!S276,'MWH-Split'!T276)*'MWH-Split'!U276,"")</f>
        <v>47288.902878972505</v>
      </c>
      <c r="F283" s="192">
        <f>'[1]Table 5'!F283*P283</f>
        <v>2909.730651692586</v>
      </c>
      <c r="G283" s="192">
        <f ca="1">IF('MWH-Split'!N276&lt;&gt;0,'MWH-Split'!N276*P283,"")</f>
        <v>2231.5</v>
      </c>
      <c r="H283" s="226">
        <f ca="1">IF('MWH-Split'!O276&lt;&gt;0,'MWH-Split'!O276*P283,"")</f>
        <v>678.23065169258598</v>
      </c>
      <c r="I283" s="227">
        <f t="shared" ca="1" si="56"/>
        <v>71.099999999999994</v>
      </c>
      <c r="J283" s="227">
        <f t="shared" ca="1" si="57"/>
        <v>71.52</v>
      </c>
      <c r="K283" s="228">
        <f t="shared" ca="1" si="58"/>
        <v>69.72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237178.74966761065</v>
      </c>
      <c r="D284" s="192">
        <f ca="1">IFERROR(G284*IF(AND(C284&lt;0,OR(_xlfn.SINGLE(Shape_Annually)="No",AND(_xlfn.SINGLE(Shape_Annually)="Yes",_xlfn.SINGLE(Shape_Start)&gt;YEAR(B284)))),'MWH-Split'!T277,'MWH-Split'!S277)*'MWH-Split'!U277,"")</f>
        <v>181978.6061987642</v>
      </c>
      <c r="E284" s="226">
        <f ca="1">IFERROR(H284*IF(AND(C284&lt;0,OR(_xlfn.SINGLE(Shape_Annually)="No",AND(_xlfn.SINGLE(Shape_Annually)="Yes",_xlfn.SINGLE(Shape_Start)&gt;YEAR(B284)))),'MWH-Split'!S277,'MWH-Split'!T277)*'MWH-Split'!U277,"")</f>
        <v>34559.195008850824</v>
      </c>
      <c r="F284" s="192">
        <f>'[1]Table 5'!F284*P284</f>
        <v>2681.1211493335209</v>
      </c>
      <c r="G284" s="192">
        <f ca="1">IF('MWH-Split'!N277&lt;&gt;0,'MWH-Split'!N277*P284,"")</f>
        <v>2256.3000000000002</v>
      </c>
      <c r="H284" s="226">
        <f ca="1">IF('MWH-Split'!O277&lt;&gt;0,'MWH-Split'!O277*P284,"")</f>
        <v>424.82114933352068</v>
      </c>
      <c r="I284" s="227">
        <f t="shared" ca="1" si="56"/>
        <v>80.760000000000005</v>
      </c>
      <c r="J284" s="227">
        <f t="shared" ca="1" si="57"/>
        <v>80.650000000000006</v>
      </c>
      <c r="K284" s="228">
        <f t="shared" ca="1" si="58"/>
        <v>81.349999999999994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176882.80046183328</v>
      </c>
      <c r="D285" s="192">
        <f ca="1">IFERROR(G285*IF(AND(C285&lt;0,OR(_xlfn.SINGLE(Shape_Annually)="No",AND(_xlfn.SINGLE(Shape_Annually)="Yes",_xlfn.SINGLE(Shape_Start)&gt;YEAR(B285)))),'MWH-Split'!T278,'MWH-Split'!S278)*'MWH-Split'!U278,"")</f>
        <v>138707.9624293317</v>
      </c>
      <c r="E285" s="226">
        <f ca="1">IFERROR(H285*IF(AND(C285&lt;0,OR(_xlfn.SINGLE(Shape_Annually)="No",AND(_xlfn.SINGLE(Shape_Annually)="Yes",_xlfn.SINGLE(Shape_Start)&gt;YEAR(B285)))),'MWH-Split'!S278,'MWH-Split'!T278)*'MWH-Split'!U278,"")</f>
        <v>26848.99807246319</v>
      </c>
      <c r="F285" s="192">
        <f>'[1]Table 5'!F285*P285</f>
        <v>2131.5471864571155</v>
      </c>
      <c r="G285" s="192">
        <f ca="1">IF('MWH-Split'!N278&lt;&gt;0,'MWH-Split'!N278*P285,"")</f>
        <v>1751.2</v>
      </c>
      <c r="H285" s="226">
        <f ca="1">IF('MWH-Split'!O278&lt;&gt;0,'MWH-Split'!O278*P285,"")</f>
        <v>380.34718645711541</v>
      </c>
      <c r="I285" s="227">
        <f t="shared" ca="1" si="56"/>
        <v>77.67</v>
      </c>
      <c r="J285" s="227">
        <f t="shared" ca="1" si="57"/>
        <v>79.209999999999994</v>
      </c>
      <c r="K285" s="228">
        <f t="shared" ca="1" si="58"/>
        <v>70.59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81575.49258418176</v>
      </c>
      <c r="D286" s="192">
        <f ca="1">IFERROR(G286*IF(AND(C286&lt;0,OR(_xlfn.SINGLE(Shape_Annually)="No",AND(_xlfn.SINGLE(Shape_Annually)="Yes",_xlfn.SINGLE(Shape_Start)&gt;YEAR(B286)))),'MWH-Split'!T279,'MWH-Split'!S279)*'MWH-Split'!U279,"")</f>
        <v>87288.344556107069</v>
      </c>
      <c r="E286" s="226">
        <f ca="1">IFERROR(H286*IF(AND(C286&lt;0,OR(_xlfn.SINGLE(Shape_Annually)="No",AND(_xlfn.SINGLE(Shape_Annually)="Yes",_xlfn.SINGLE(Shape_Start)&gt;YEAR(B286)))),'MWH-Split'!S279,'MWH-Split'!T279)*'MWH-Split'!U279,"")</f>
        <v>12627.53079215441</v>
      </c>
      <c r="F286" s="192">
        <f>'[1]Table 5'!F286*P286</f>
        <v>1710.8304765205555</v>
      </c>
      <c r="G286" s="192">
        <f ca="1">IF('MWH-Split'!N279&lt;&gt;0,'MWH-Split'!N279*P286,"")</f>
        <v>1466</v>
      </c>
      <c r="H286" s="226">
        <f ca="1">IF('MWH-Split'!O279&lt;&gt;0,'MWH-Split'!O279*P286,"")</f>
        <v>244.83047652055552</v>
      </c>
      <c r="I286" s="227">
        <f t="shared" ca="1" si="56"/>
        <v>58.4</v>
      </c>
      <c r="J286" s="227">
        <f t="shared" ca="1" si="57"/>
        <v>59.54</v>
      </c>
      <c r="K286" s="228">
        <f t="shared" ca="1" si="58"/>
        <v>51.58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105192.19809612163</v>
      </c>
      <c r="D287" s="192">
        <f ca="1">IFERROR(G287*IF(AND(C287&lt;0,OR(_xlfn.SINGLE(Shape_Annually)="No",AND(_xlfn.SINGLE(Shape_Annually)="Yes",_xlfn.SINGLE(Shape_Start)&gt;YEAR(B287)))),'MWH-Split'!T280,'MWH-Split'!S280)*'MWH-Split'!U280,"")</f>
        <v>117757.78429795883</v>
      </c>
      <c r="E287" s="226">
        <f ca="1">IFERROR(H287*IF(AND(C287&lt;0,OR(_xlfn.SINGLE(Shape_Annually)="No",AND(_xlfn.SINGLE(Shape_Annually)="Yes",_xlfn.SINGLE(Shape_Start)&gt;YEAR(B287)))),'MWH-Split'!S280,'MWH-Split'!T280)*'MWH-Split'!U280,"")</f>
        <v>19307.93522713954</v>
      </c>
      <c r="F287" s="192">
        <f>'[1]Table 5'!F287*P287</f>
        <v>1227.4141825682655</v>
      </c>
      <c r="G287" s="192">
        <f ca="1">IF('MWH-Split'!N280&lt;&gt;0,'MWH-Split'!N280*P287,"")</f>
        <v>1017</v>
      </c>
      <c r="H287" s="226">
        <f ca="1">IF('MWH-Split'!O280&lt;&gt;0,'MWH-Split'!O280*P287,"")</f>
        <v>210.41418256826546</v>
      </c>
      <c r="I287" s="227">
        <f t="shared" ca="1" si="56"/>
        <v>111.67</v>
      </c>
      <c r="J287" s="227">
        <f t="shared" ca="1" si="57"/>
        <v>115.79</v>
      </c>
      <c r="K287" s="228">
        <f t="shared" ca="1" si="58"/>
        <v>91.76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64969.294426373817</v>
      </c>
      <c r="D288" s="236">
        <f ca="1">IFERROR(G288*IF(AND(C288&lt;0,OR(_xlfn.SINGLE(Shape_Annually)="No",AND(_xlfn.SINGLE(Shape_Annually)="Yes",_xlfn.SINGLE(Shape_Start)&gt;YEAR(B288)))),'MWH-Split'!T281,'MWH-Split'!S281)*'MWH-Split'!U281,"")</f>
        <v>103938.52944633168</v>
      </c>
      <c r="E288" s="237">
        <f ca="1">IFERROR(H288*IF(AND(C288&lt;0,OR(_xlfn.SINGLE(Shape_Annually)="No",AND(_xlfn.SINGLE(Shape_Annually)="Yes",_xlfn.SINGLE(Shape_Start)&gt;YEAR(B288)))),'MWH-Split'!S281,'MWH-Split'!T281)*'MWH-Split'!U281,"")</f>
        <v>18177.322312914173</v>
      </c>
      <c r="F288" s="236">
        <f>'[1]Table 5'!F288*P288</f>
        <v>852.61656494608542</v>
      </c>
      <c r="G288" s="236">
        <f ca="1">IF('MWH-Split'!N281&lt;&gt;0,'MWH-Split'!N281*P288,"")</f>
        <v>707.2</v>
      </c>
      <c r="H288" s="237">
        <f ca="1">IF('MWH-Split'!O281&lt;&gt;0,'MWH-Split'!O281*P288,"")</f>
        <v>145.41656494608537</v>
      </c>
      <c r="I288" s="238">
        <f t="shared" ca="1" si="56"/>
        <v>143.22</v>
      </c>
      <c r="J288" s="238">
        <f t="shared" ca="1" si="57"/>
        <v>146.97</v>
      </c>
      <c r="K288" s="239">
        <f t="shared" ca="1" si="58"/>
        <v>125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81558.68698431224</v>
      </c>
      <c r="D289" s="245">
        <f ca="1">IFERROR(G289*IF(AND(C289&lt;0,OR(_xlfn.SINGLE(Shape_Annually)="No",AND(_xlfn.SINGLE(Shape_Annually)="Yes",_xlfn.SINGLE(Shape_Start)&gt;YEAR(B289)))),'MWH-Split'!T282,'MWH-Split'!S282)*'MWH-Split'!U282,"")</f>
        <v>93405.501040186384</v>
      </c>
      <c r="E289" s="246">
        <f ca="1">IFERROR(H289*IF(AND(C289&lt;0,OR(_xlfn.SINGLE(Shape_Annually)="No",AND(_xlfn.SINGLE(Shape_Annually)="Yes",_xlfn.SINGLE(Shape_Start)&gt;YEAR(B289)))),'MWH-Split'!S282,'MWH-Split'!T282)*'MWH-Split'!U282,"")</f>
        <v>14685.702788403612</v>
      </c>
      <c r="F289" s="245">
        <f>'[1]Table 5'!F289*P289</f>
        <v>911.1905384863494</v>
      </c>
      <c r="G289" s="245">
        <f ca="1">IF('MWH-Split'!N282&lt;&gt;0,'MWH-Split'!N282*P289,"")</f>
        <v>755.8</v>
      </c>
      <c r="H289" s="246">
        <f ca="1">IF('MWH-Split'!O282&lt;&gt;0,'MWH-Split'!O282*P289,"")</f>
        <v>155.39053848634944</v>
      </c>
      <c r="I289" s="247">
        <f t="shared" ca="1" si="56"/>
        <v>118.63</v>
      </c>
      <c r="J289" s="247">
        <f t="shared" ca="1" si="57"/>
        <v>123.58</v>
      </c>
      <c r="K289" s="248">
        <f t="shared" ca="1" si="58"/>
        <v>94.51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133311.88940569933</v>
      </c>
      <c r="D290" s="192">
        <f ca="1">IFERROR(G290*IF(AND(C290&lt;0,OR(_xlfn.SINGLE(Shape_Annually)="No",AND(_xlfn.SINGLE(Shape_Annually)="Yes",_xlfn.SINGLE(Shape_Start)&gt;YEAR(B290)))),'MWH-Split'!T283,'MWH-Split'!S283)*'MWH-Split'!U283,"")</f>
        <v>121217.59919414679</v>
      </c>
      <c r="E290" s="226">
        <f ca="1">IFERROR(H290*IF(AND(C290&lt;0,OR(_xlfn.SINGLE(Shape_Annually)="No",AND(_xlfn.SINGLE(Shape_Annually)="Yes",_xlfn.SINGLE(Shape_Start)&gt;YEAR(B290)))),'MWH-Split'!S283,'MWH-Split'!T283)*'MWH-Split'!U283,"")</f>
        <v>26865.035162606553</v>
      </c>
      <c r="F290" s="192">
        <f>'[1]Table 5'!F290*P290</f>
        <v>1471.9271175832077</v>
      </c>
      <c r="G290" s="192">
        <f ca="1">IF('MWH-Split'!N283&lt;&gt;0,'MWH-Split'!N283*P290,"")</f>
        <v>1217</v>
      </c>
      <c r="H290" s="226">
        <f ca="1">IF('MWH-Split'!O283&lt;&gt;0,'MWH-Split'!O283*P290,"")</f>
        <v>254.92711758320775</v>
      </c>
      <c r="I290" s="227">
        <f t="shared" ca="1" si="56"/>
        <v>100.6</v>
      </c>
      <c r="J290" s="227">
        <f t="shared" ca="1" si="57"/>
        <v>99.6</v>
      </c>
      <c r="K290" s="228">
        <f t="shared" ca="1" si="58"/>
        <v>105.38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100151.33477482742</v>
      </c>
      <c r="D291" s="192">
        <f ca="1">IFERROR(G291*IF(AND(C291&lt;0,OR(_xlfn.SINGLE(Shape_Annually)="No",AND(_xlfn.SINGLE(Shape_Annually)="Yes",_xlfn.SINGLE(Shape_Start)&gt;YEAR(B291)))),'MWH-Split'!T284,'MWH-Split'!S284)*'MWH-Split'!U284,"")</f>
        <v>61565.245376730287</v>
      </c>
      <c r="E291" s="226">
        <f ca="1">IFERROR(H291*IF(AND(C291&lt;0,OR(_xlfn.SINGLE(Shape_Annually)="No",AND(_xlfn.SINGLE(Shape_Annually)="Yes",_xlfn.SINGLE(Shape_Start)&gt;YEAR(B291)))),'MWH-Split'!S284,'MWH-Split'!T284)*'MWH-Split'!U284,"")</f>
        <v>14107.230134208694</v>
      </c>
      <c r="F291" s="192">
        <f>'[1]Table 5'!F291*P291</f>
        <v>1778.2272127220856</v>
      </c>
      <c r="G291" s="192">
        <f ca="1">IF('MWH-Split'!N284&lt;&gt;0,'MWH-Split'!N284*P291,"")</f>
        <v>1522.9</v>
      </c>
      <c r="H291" s="226">
        <f ca="1">IF('MWH-Split'!O284&lt;&gt;0,'MWH-Split'!O284*P291,"")</f>
        <v>255.32721272208551</v>
      </c>
      <c r="I291" s="227">
        <f t="shared" ca="1" si="56"/>
        <v>42.56</v>
      </c>
      <c r="J291" s="227">
        <f t="shared" ca="1" si="57"/>
        <v>40.43</v>
      </c>
      <c r="K291" s="228">
        <f t="shared" ca="1" si="58"/>
        <v>55.25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87966.390576302671</v>
      </c>
      <c r="D292" s="192">
        <f ca="1">IFERROR(G292*IF(AND(C292&lt;0,OR(_xlfn.SINGLE(Shape_Annually)="No",AND(_xlfn.SINGLE(Shape_Annually)="Yes",_xlfn.SINGLE(Shape_Start)&gt;YEAR(B292)))),'MWH-Split'!T285,'MWH-Split'!S285)*'MWH-Split'!U285,"")</f>
        <v>31497.629722748799</v>
      </c>
      <c r="E292" s="226">
        <f ca="1">IFERROR(H292*IF(AND(C292&lt;0,OR(_xlfn.SINGLE(Shape_Annually)="No",AND(_xlfn.SINGLE(Shape_Annually)="Yes",_xlfn.SINGLE(Shape_Start)&gt;YEAR(B292)))),'MWH-Split'!S285,'MWH-Split'!T285)*'MWH-Split'!U285,"")</f>
        <v>5998.0396540478723</v>
      </c>
      <c r="F292" s="192">
        <f>'[1]Table 5'!F292*P292</f>
        <v>2137.6278987725882</v>
      </c>
      <c r="G292" s="192">
        <f ca="1">IF('MWH-Split'!N285&lt;&gt;0,'MWH-Split'!N285*P292,"")</f>
        <v>1804.6</v>
      </c>
      <c r="H292" s="226">
        <f ca="1">IF('MWH-Split'!O285&lt;&gt;0,'MWH-Split'!O285*P292,"")</f>
        <v>333.02789877258829</v>
      </c>
      <c r="I292" s="227">
        <f t="shared" ca="1" si="56"/>
        <v>17.54</v>
      </c>
      <c r="J292" s="227">
        <f t="shared" ca="1" si="57"/>
        <v>17.45</v>
      </c>
      <c r="K292" s="228">
        <f t="shared" ca="1" si="58"/>
        <v>18.010000000000002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114206.90019687393</v>
      </c>
      <c r="D293" s="192">
        <f ca="1">IFERROR(G293*IF(AND(C293&lt;0,OR(_xlfn.SINGLE(Shape_Annually)="No",AND(_xlfn.SINGLE(Shape_Annually)="Yes",_xlfn.SINGLE(Shape_Start)&gt;YEAR(B293)))),'MWH-Split'!T286,'MWH-Split'!S286)*'MWH-Split'!U286,"")</f>
        <v>42265.051167896352</v>
      </c>
      <c r="E293" s="226">
        <f ca="1">IFERROR(H293*IF(AND(C293&lt;0,OR(_xlfn.SINGLE(Shape_Annually)="No",AND(_xlfn.SINGLE(Shape_Annually)="Yes",_xlfn.SINGLE(Shape_Start)&gt;YEAR(B293)))),'MWH-Split'!S286,'MWH-Split'!T286)*'MWH-Split'!U286,"")</f>
        <v>11145.927835659024</v>
      </c>
      <c r="F293" s="192">
        <f>'[1]Table 5'!F293*P293</f>
        <v>2734.5154736992254</v>
      </c>
      <c r="G293" s="192">
        <f ca="1">IF('MWH-Split'!N286&lt;&gt;0,'MWH-Split'!N286*P293,"")</f>
        <v>2174.5</v>
      </c>
      <c r="H293" s="226">
        <f ca="1">IF('MWH-Split'!O286&lt;&gt;0,'MWH-Split'!O286*P293,"")</f>
        <v>560.01547369922537</v>
      </c>
      <c r="I293" s="227">
        <f t="shared" ca="1" si="56"/>
        <v>19.53</v>
      </c>
      <c r="J293" s="227">
        <f t="shared" ca="1" si="57"/>
        <v>19.440000000000001</v>
      </c>
      <c r="K293" s="228">
        <f t="shared" ca="1" si="58"/>
        <v>19.899999999999999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182756.09547139867</v>
      </c>
      <c r="D294" s="192">
        <f ca="1">IFERROR(G294*IF(AND(C294&lt;0,OR(_xlfn.SINGLE(Shape_Annually)="No",AND(_xlfn.SINGLE(Shape_Annually)="Yes",_xlfn.SINGLE(Shape_Start)&gt;YEAR(B294)))),'MWH-Split'!T287,'MWH-Split'!S287)*'MWH-Split'!U287,"")</f>
        <v>108164.81581876926</v>
      </c>
      <c r="E294" s="226">
        <f ca="1">IFERROR(H294*IF(AND(C294&lt;0,OR(_xlfn.SINGLE(Shape_Annually)="No",AND(_xlfn.SINGLE(Shape_Annually)="Yes",_xlfn.SINGLE(Shape_Start)&gt;YEAR(B294)))),'MWH-Split'!S287,'MWH-Split'!T287)*'MWH-Split'!U287,"")</f>
        <v>24806.497535699153</v>
      </c>
      <c r="F294" s="192">
        <f>'[1]Table 5'!F294*P294</f>
        <v>3101.1926442371887</v>
      </c>
      <c r="G294" s="192">
        <f ca="1">IF('MWH-Split'!N287&lt;&gt;0,'MWH-Split'!N287*P294,"")</f>
        <v>2508.6999999999998</v>
      </c>
      <c r="H294" s="226">
        <f ca="1">IF('MWH-Split'!O287&lt;&gt;0,'MWH-Split'!O287*P294,"")</f>
        <v>592.49264423718887</v>
      </c>
      <c r="I294" s="227">
        <f t="shared" ca="1" si="56"/>
        <v>42.88</v>
      </c>
      <c r="J294" s="227">
        <f t="shared" ca="1" si="57"/>
        <v>43.12</v>
      </c>
      <c r="K294" s="228">
        <f t="shared" ca="1" si="58"/>
        <v>41.87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235275.10723797753</v>
      </c>
      <c r="D295" s="192">
        <f ca="1">IFERROR(G295*IF(AND(C295&lt;0,OR(_xlfn.SINGLE(Shape_Annually)="No",AND(_xlfn.SINGLE(Shape_Annually)="Yes",_xlfn.SINGLE(Shape_Start)&gt;YEAR(B295)))),'MWH-Split'!T288,'MWH-Split'!S288)*'MWH-Split'!U288,"")</f>
        <v>152431.22264103586</v>
      </c>
      <c r="E295" s="226">
        <f ca="1">IFERROR(H295*IF(AND(C295&lt;0,OR(_xlfn.SINGLE(Shape_Annually)="No",AND(_xlfn.SINGLE(Shape_Annually)="Yes",_xlfn.SINGLE(Shape_Start)&gt;YEAR(B295)))),'MWH-Split'!S288,'MWH-Split'!T288)*'MWH-Split'!U288,"")</f>
        <v>49363.777647636256</v>
      </c>
      <c r="F295" s="192">
        <f>'[1]Table 5'!F295*P295</f>
        <v>2895.1819984341232</v>
      </c>
      <c r="G295" s="192">
        <f ca="1">IF('MWH-Split'!N288&lt;&gt;0,'MWH-Split'!N288*P295,"")</f>
        <v>2220.4</v>
      </c>
      <c r="H295" s="226">
        <f ca="1">IF('MWH-Split'!O288&lt;&gt;0,'MWH-Split'!O288*P295,"")</f>
        <v>674.78199843412312</v>
      </c>
      <c r="I295" s="227">
        <f t="shared" ca="1" si="56"/>
        <v>69.7</v>
      </c>
      <c r="J295" s="227">
        <f t="shared" ca="1" si="57"/>
        <v>68.650000000000006</v>
      </c>
      <c r="K295" s="228">
        <f t="shared" ca="1" si="58"/>
        <v>73.16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241351.53328469544</v>
      </c>
      <c r="D296" s="192">
        <f ca="1">IFERROR(G296*IF(AND(C296&lt;0,OR(_xlfn.SINGLE(Shape_Annually)="No",AND(_xlfn.SINGLE(Shape_Annually)="Yes",_xlfn.SINGLE(Shape_Start)&gt;YEAR(B296)))),'MWH-Split'!T289,'MWH-Split'!S289)*'MWH-Split'!U289,"")</f>
        <v>195644.7752469769</v>
      </c>
      <c r="E296" s="226">
        <f ca="1">IFERROR(H296*IF(AND(C296&lt;0,OR(_xlfn.SINGLE(Shape_Annually)="No",AND(_xlfn.SINGLE(Shape_Annually)="Yes",_xlfn.SINGLE(Shape_Start)&gt;YEAR(B296)))),'MWH-Split'!S289,'MWH-Split'!T289)*'MWH-Split'!U289,"")</f>
        <v>32964.091083585758</v>
      </c>
      <c r="F296" s="192">
        <f>'[1]Table 5'!F296*P296</f>
        <v>2667.7155435868531</v>
      </c>
      <c r="G296" s="192">
        <f ca="1">IF('MWH-Split'!N289&lt;&gt;0,'MWH-Split'!N289*P296,"")</f>
        <v>2245</v>
      </c>
      <c r="H296" s="226">
        <f ca="1">IF('MWH-Split'!O289&lt;&gt;0,'MWH-Split'!O289*P296,"")</f>
        <v>422.71554358685307</v>
      </c>
      <c r="I296" s="227">
        <f t="shared" ca="1" si="56"/>
        <v>85.69</v>
      </c>
      <c r="J296" s="227">
        <f t="shared" ca="1" si="57"/>
        <v>87.15</v>
      </c>
      <c r="K296" s="228">
        <f t="shared" ca="1" si="58"/>
        <v>77.98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180025.18660294052</v>
      </c>
      <c r="D297" s="192">
        <f ca="1">IFERROR(G297*IF(AND(C297&lt;0,OR(_xlfn.SINGLE(Shape_Annually)="No",AND(_xlfn.SINGLE(Shape_Annually)="Yes",_xlfn.SINGLE(Shape_Start)&gt;YEAR(B297)))),'MWH-Split'!T290,'MWH-Split'!S290)*'MWH-Split'!U290,"")</f>
        <v>231816.70299192355</v>
      </c>
      <c r="E297" s="226">
        <f ca="1">IFERROR(H297*IF(AND(C297&lt;0,OR(_xlfn.SINGLE(Shape_Annually)="No",AND(_xlfn.SINGLE(Shape_Annually)="Yes",_xlfn.SINGLE(Shape_Start)&gt;YEAR(B297)))),'MWH-Split'!S290,'MWH-Split'!T290)*'MWH-Split'!U290,"")</f>
        <v>44995.488616250004</v>
      </c>
      <c r="F297" s="192">
        <f>'[1]Table 5'!F297*P297</f>
        <v>2120.88945052483</v>
      </c>
      <c r="G297" s="192">
        <f ca="1">IF('MWH-Split'!N290&lt;&gt;0,'MWH-Split'!N290*P297,"")</f>
        <v>1742.4</v>
      </c>
      <c r="H297" s="226">
        <f ca="1">IF('MWH-Split'!O290&lt;&gt;0,'MWH-Split'!O290*P297,"")</f>
        <v>378.48945052482986</v>
      </c>
      <c r="I297" s="227">
        <f t="shared" ca="1" si="56"/>
        <v>130.52000000000001</v>
      </c>
      <c r="J297" s="227">
        <f t="shared" ca="1" si="57"/>
        <v>133.04</v>
      </c>
      <c r="K297" s="228">
        <f t="shared" ca="1" si="58"/>
        <v>118.88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83089.172140967843</v>
      </c>
      <c r="D298" s="192">
        <f ca="1">IFERROR(G298*IF(AND(C298&lt;0,OR(_xlfn.SINGLE(Shape_Annually)="No",AND(_xlfn.SINGLE(Shape_Annually)="Yes",_xlfn.SINGLE(Shape_Start)&gt;YEAR(B298)))),'MWH-Split'!T291,'MWH-Split'!S291)*'MWH-Split'!U291,"")</f>
        <v>82192.404600982874</v>
      </c>
      <c r="E298" s="226">
        <f ca="1">IFERROR(H298*IF(AND(C298&lt;0,OR(_xlfn.SINGLE(Shape_Annually)="No",AND(_xlfn.SINGLE(Shape_Annually)="Yes",_xlfn.SINGLE(Shape_Start)&gt;YEAR(B298)))),'MWH-Split'!S291,'MWH-Split'!T291)*'MWH-Split'!U291,"")</f>
        <v>12721.907575441403</v>
      </c>
      <c r="F298" s="192">
        <f>'[1]Table 5'!F298*P298</f>
        <v>1702.2763241379528</v>
      </c>
      <c r="G298" s="192">
        <f ca="1">IF('MWH-Split'!N291&lt;&gt;0,'MWH-Split'!N291*P298,"")</f>
        <v>1458.7</v>
      </c>
      <c r="H298" s="226">
        <f ca="1">IF('MWH-Split'!O291&lt;&gt;0,'MWH-Split'!O291*P298,"")</f>
        <v>243.57632413795272</v>
      </c>
      <c r="I298" s="227">
        <f t="shared" ca="1" si="56"/>
        <v>55.76</v>
      </c>
      <c r="J298" s="227">
        <f t="shared" ca="1" si="57"/>
        <v>56.35</v>
      </c>
      <c r="K298" s="228">
        <f t="shared" ca="1" si="58"/>
        <v>52.23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107109.46353340124</v>
      </c>
      <c r="D299" s="192">
        <f ca="1">IFERROR(G299*IF(AND(C299&lt;0,OR(_xlfn.SINGLE(Shape_Annually)="No",AND(_xlfn.SINGLE(Shape_Annually)="Yes",_xlfn.SINGLE(Shape_Start)&gt;YEAR(B299)))),'MWH-Split'!T292,'MWH-Split'!S292)*'MWH-Split'!U292,"")</f>
        <v>106066.14671767016</v>
      </c>
      <c r="E299" s="226">
        <f ca="1">IFERROR(H299*IF(AND(C299&lt;0,OR(_xlfn.SINGLE(Shape_Annually)="No",AND(_xlfn.SINGLE(Shape_Annually)="Yes",_xlfn.SINGLE(Shape_Start)&gt;YEAR(B299)))),'MWH-Split'!S292,'MWH-Split'!T292)*'MWH-Split'!U292,"")</f>
        <v>24179.649839916663</v>
      </c>
      <c r="F299" s="192">
        <f>'[1]Table 5'!F299*P299</f>
        <v>1221.2771116554241</v>
      </c>
      <c r="G299" s="192">
        <f ca="1">IF('MWH-Split'!N292&lt;&gt;0,'MWH-Split'!N292*P299,"")</f>
        <v>1011.9</v>
      </c>
      <c r="H299" s="226">
        <f ca="1">IF('MWH-Split'!O292&lt;&gt;0,'MWH-Split'!O292*P299,"")</f>
        <v>209.37711165542407</v>
      </c>
      <c r="I299" s="227">
        <f t="shared" ca="1" si="56"/>
        <v>106.65</v>
      </c>
      <c r="J299" s="227">
        <f t="shared" ca="1" si="57"/>
        <v>104.82</v>
      </c>
      <c r="K299" s="228">
        <f t="shared" ca="1" si="58"/>
        <v>115.48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66199.190662841123</v>
      </c>
      <c r="D300" s="236">
        <f ca="1">IFERROR(G300*IF(AND(C300&lt;0,OR(_xlfn.SINGLE(Shape_Annually)="No",AND(_xlfn.SINGLE(Shape_Annually)="Yes",_xlfn.SINGLE(Shape_Start)&gt;YEAR(B300)))),'MWH-Split'!T293,'MWH-Split'!S293)*'MWH-Split'!U293,"")</f>
        <v>106432.15723781864</v>
      </c>
      <c r="E300" s="237">
        <f ca="1">IFERROR(H300*IF(AND(C300&lt;0,OR(_xlfn.SINGLE(Shape_Annually)="No",AND(_xlfn.SINGLE(Shape_Annually)="Yes",_xlfn.SINGLE(Shape_Start)&gt;YEAR(B300)))),'MWH-Split'!S293,'MWH-Split'!T293)*'MWH-Split'!U293,"")</f>
        <v>18468.351241896729</v>
      </c>
      <c r="F300" s="236">
        <f>'[1]Table 5'!F300*P300</f>
        <v>848.353482121355</v>
      </c>
      <c r="G300" s="236">
        <f ca="1">IF('MWH-Split'!N293&lt;&gt;0,'MWH-Split'!N293*P300,"")</f>
        <v>703.7</v>
      </c>
      <c r="H300" s="237">
        <f ca="1">IF('MWH-Split'!O293&lt;&gt;0,'MWH-Split'!O293*P300,"")</f>
        <v>144.65348212135495</v>
      </c>
      <c r="I300" s="238">
        <f t="shared" ca="1" si="56"/>
        <v>147.22999999999999</v>
      </c>
      <c r="J300" s="238">
        <f t="shared" ca="1" si="57"/>
        <v>151.25</v>
      </c>
      <c r="K300" s="239">
        <f t="shared" ca="1" si="58"/>
        <v>127.67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83074.653625543026</v>
      </c>
      <c r="D301" s="245">
        <f ca="1">IFERROR(G301*IF(AND(C301&lt;0,OR(_xlfn.SINGLE(Shape_Annually)="No",AND(_xlfn.SINGLE(Shape_Annually)="Yes",_xlfn.SINGLE(Shape_Start)&gt;YEAR(B301)))),'MWH-Split'!T294,'MWH-Split'!S294)*'MWH-Split'!U294,"")</f>
        <v>95088.970046000992</v>
      </c>
      <c r="E301" s="246">
        <f ca="1">IFERROR(H301*IF(AND(C301&lt;0,OR(_xlfn.SINGLE(Shape_Annually)="No",AND(_xlfn.SINGLE(Shape_Annually)="Yes",_xlfn.SINGLE(Shape_Start)&gt;YEAR(B301)))),'MWH-Split'!S294,'MWH-Split'!T294)*'MWH-Split'!U294,"")</f>
        <v>14952.901187165093</v>
      </c>
      <c r="F301" s="245">
        <f>'[1]Table 5'!F301*P301</f>
        <v>906.63458579391761</v>
      </c>
      <c r="G301" s="245">
        <f ca="1">IF('MWH-Split'!N294&lt;&gt;0,'MWH-Split'!N294*P301,"")</f>
        <v>752</v>
      </c>
      <c r="H301" s="246">
        <f ca="1">IF('MWH-Split'!O294&lt;&gt;0,'MWH-Split'!O294*P301,"")</f>
        <v>154.63458579391761</v>
      </c>
      <c r="I301" s="247">
        <f t="shared" ref="I301:I312" ca="1" si="63">IFERROR(MAX(ROUND(IF(ISNUMBER(F301),SUM(D301:E301)/SUM(G301:H301),""),2),0),"")</f>
        <v>121.37</v>
      </c>
      <c r="J301" s="247">
        <f t="shared" ref="J301:J312" ca="1" si="64">ROUND(IF(ISNUMBER(G301),D301/G301,""),2)</f>
        <v>126.45</v>
      </c>
      <c r="K301" s="248">
        <f t="shared" ref="K301:K312" ca="1" si="65">ROUND(IF(ISNUMBER(H301),E301/H301,""),2)</f>
        <v>96.7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135712.26652310923</v>
      </c>
      <c r="D302" s="192">
        <f ca="1">IFERROR(G302*IF(AND(C302&lt;0,OR(_xlfn.SINGLE(Shape_Annually)="No",AND(_xlfn.SINGLE(Shape_Annually)="Yes",_xlfn.SINGLE(Shape_Start)&gt;YEAR(B302)))),'MWH-Split'!T295,'MWH-Split'!S295)*'MWH-Split'!U295,"")</f>
        <v>123403.20713760823</v>
      </c>
      <c r="E302" s="226">
        <f ca="1">IFERROR(H302*IF(AND(C302&lt;0,OR(_xlfn.SINGLE(Shape_Annually)="No",AND(_xlfn.SINGLE(Shape_Annually)="Yes",_xlfn.SINGLE(Shape_Start)&gt;YEAR(B302)))),'MWH-Split'!S295,'MWH-Split'!T295)*'MWH-Split'!U295,"")</f>
        <v>27351.819832014266</v>
      </c>
      <c r="F302" s="192">
        <f>'[1]Table 5'!F302*P302</f>
        <v>1464.5674819952917</v>
      </c>
      <c r="G302" s="192">
        <f ca="1">IF('MWH-Split'!N295&lt;&gt;0,'MWH-Split'!N295*P302,"")</f>
        <v>1210.9000000000001</v>
      </c>
      <c r="H302" s="226">
        <f ca="1">IF('MWH-Split'!O295&lt;&gt;0,'MWH-Split'!O295*P302,"")</f>
        <v>253.66748199529161</v>
      </c>
      <c r="I302" s="227">
        <f t="shared" ca="1" si="63"/>
        <v>102.93</v>
      </c>
      <c r="J302" s="227">
        <f t="shared" ca="1" si="64"/>
        <v>101.91</v>
      </c>
      <c r="K302" s="228">
        <f t="shared" ca="1" si="65"/>
        <v>107.83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101985.0311741503</v>
      </c>
      <c r="D303" s="192">
        <f ca="1">IFERROR(G303*IF(AND(C303&lt;0,OR(_xlfn.SINGLE(Shape_Annually)="No",AND(_xlfn.SINGLE(Shape_Annually)="Yes",_xlfn.SINGLE(Shape_Start)&gt;YEAR(B303)))),'MWH-Split'!T296,'MWH-Split'!S296)*'MWH-Split'!U296,"")</f>
        <v>62672.667331089819</v>
      </c>
      <c r="E303" s="226">
        <f ca="1">IFERROR(H303*IF(AND(C303&lt;0,OR(_xlfn.SINGLE(Shape_Annually)="No",AND(_xlfn.SINGLE(Shape_Annually)="Yes",_xlfn.SINGLE(Shape_Start)&gt;YEAR(B303)))),'MWH-Split'!S296,'MWH-Split'!T296)*'MWH-Split'!U296,"")</f>
        <v>14360.825604820828</v>
      </c>
      <c r="F303" s="192">
        <f>'[1]Table 5'!F303*P303</f>
        <v>1769.3360766584751</v>
      </c>
      <c r="G303" s="192">
        <f ca="1">IF('MWH-Split'!N296&lt;&gt;0,'MWH-Split'!N296*P303,"")</f>
        <v>1515.3</v>
      </c>
      <c r="H303" s="226">
        <f ca="1">IF('MWH-Split'!O296&lt;&gt;0,'MWH-Split'!O296*P303,"")</f>
        <v>254.03607665847517</v>
      </c>
      <c r="I303" s="227">
        <f t="shared" ca="1" si="63"/>
        <v>43.54</v>
      </c>
      <c r="J303" s="227">
        <f t="shared" ca="1" si="64"/>
        <v>41.36</v>
      </c>
      <c r="K303" s="228">
        <f t="shared" ca="1" si="65"/>
        <v>56.53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89591.858464216988</v>
      </c>
      <c r="D304" s="192">
        <f ca="1">IFERROR(G304*IF(AND(C304&lt;0,OR(_xlfn.SINGLE(Shape_Annually)="No",AND(_xlfn.SINGLE(Shape_Annually)="Yes",_xlfn.SINGLE(Shape_Start)&gt;YEAR(B304)))),'MWH-Split'!T297,'MWH-Split'!S297)*'MWH-Split'!U297,"")</f>
        <v>32057.12238501474</v>
      </c>
      <c r="E304" s="226">
        <f ca="1">IFERROR(H304*IF(AND(C304&lt;0,OR(_xlfn.SINGLE(Shape_Annually)="No",AND(_xlfn.SINGLE(Shape_Annually)="Yes",_xlfn.SINGLE(Shape_Start)&gt;YEAR(B304)))),'MWH-Split'!S297,'MWH-Split'!T297)*'MWH-Split'!U297,"")</f>
        <v>6105.1319257783116</v>
      </c>
      <c r="F304" s="192">
        <f>'[1]Table 5'!F304*P304</f>
        <v>2126.9397592787254</v>
      </c>
      <c r="G304" s="192">
        <f ca="1">IF('MWH-Split'!N297&lt;&gt;0,'MWH-Split'!N297*P304,"")</f>
        <v>1795.6</v>
      </c>
      <c r="H304" s="226">
        <f ca="1">IF('MWH-Split'!O297&lt;&gt;0,'MWH-Split'!O297*P304,"")</f>
        <v>331.33975927872552</v>
      </c>
      <c r="I304" s="227">
        <f t="shared" ca="1" si="63"/>
        <v>17.940000000000001</v>
      </c>
      <c r="J304" s="227">
        <f t="shared" ca="1" si="64"/>
        <v>17.850000000000001</v>
      </c>
      <c r="K304" s="228">
        <f t="shared" ca="1" si="65"/>
        <v>18.43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116280.79215369417</v>
      </c>
      <c r="D305" s="192">
        <f ca="1">IFERROR(G305*IF(AND(C305&lt;0,OR(_xlfn.SINGLE(Shape_Annually)="No",AND(_xlfn.SINGLE(Shape_Annually)="Yes",_xlfn.SINGLE(Shape_Start)&gt;YEAR(B305)))),'MWH-Split'!T298,'MWH-Split'!S298)*'MWH-Split'!U298,"")</f>
        <v>43016.213793190596</v>
      </c>
      <c r="E305" s="226">
        <f ca="1">IFERROR(H305*IF(AND(C305&lt;0,OR(_xlfn.SINGLE(Shape_Annually)="No",AND(_xlfn.SINGLE(Shape_Annually)="Yes",_xlfn.SINGLE(Shape_Start)&gt;YEAR(B305)))),'MWH-Split'!S298,'MWH-Split'!T298)*'MWH-Split'!U298,"")</f>
        <v>11346.471867565675</v>
      </c>
      <c r="F305" s="192">
        <f>'[1]Table 5'!F305*P305</f>
        <v>2720.8428963307292</v>
      </c>
      <c r="G305" s="192">
        <f ca="1">IF('MWH-Split'!N298&lt;&gt;0,'MWH-Split'!N298*P305,"")</f>
        <v>2163.6</v>
      </c>
      <c r="H305" s="226">
        <f ca="1">IF('MWH-Split'!O298&lt;&gt;0,'MWH-Split'!O298*P305,"")</f>
        <v>557.24289633072931</v>
      </c>
      <c r="I305" s="227">
        <f t="shared" ca="1" si="63"/>
        <v>19.98</v>
      </c>
      <c r="J305" s="227">
        <f t="shared" ca="1" si="64"/>
        <v>19.88</v>
      </c>
      <c r="K305" s="228">
        <f t="shared" ca="1" si="65"/>
        <v>20.36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186001.4246262653</v>
      </c>
      <c r="D306" s="192">
        <f ca="1">IFERROR(G306*IF(AND(C306&lt;0,OR(_xlfn.SINGLE(Shape_Annually)="No",AND(_xlfn.SINGLE(Shape_Annually)="Yes",_xlfn.SINGLE(Shape_Start)&gt;YEAR(B306)))),'MWH-Split'!T299,'MWH-Split'!S299)*'MWH-Split'!U299,"")</f>
        <v>110108.36187869028</v>
      </c>
      <c r="E306" s="226">
        <f ca="1">IFERROR(H306*IF(AND(C306&lt;0,OR(_xlfn.SINGLE(Shape_Annually)="No",AND(_xlfn.SINGLE(Shape_Annually)="Yes",_xlfn.SINGLE(Shape_Start)&gt;YEAR(B306)))),'MWH-Split'!S299,'MWH-Split'!T299)*'MWH-Split'!U299,"")</f>
        <v>25251.589265669467</v>
      </c>
      <c r="F306" s="192">
        <f>'[1]Table 5'!F306*P306</f>
        <v>3085.6866810160027</v>
      </c>
      <c r="G306" s="192">
        <f ca="1">IF('MWH-Split'!N299&lt;&gt;0,'MWH-Split'!N299*P306,"")</f>
        <v>2496.1999999999998</v>
      </c>
      <c r="H306" s="226">
        <f ca="1">IF('MWH-Split'!O299&lt;&gt;0,'MWH-Split'!O299*P306,"")</f>
        <v>589.48668101600288</v>
      </c>
      <c r="I306" s="227">
        <f t="shared" ca="1" si="63"/>
        <v>43.87</v>
      </c>
      <c r="J306" s="227">
        <f t="shared" ca="1" si="64"/>
        <v>44.11</v>
      </c>
      <c r="K306" s="228">
        <f t="shared" ca="1" si="65"/>
        <v>42.84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239417.9337849232</v>
      </c>
      <c r="D307" s="192">
        <f ca="1">IFERROR(G307*IF(AND(C307&lt;0,OR(_xlfn.SINGLE(Shape_Annually)="No",AND(_xlfn.SINGLE(Shape_Annually)="Yes",_xlfn.SINGLE(Shape_Start)&gt;YEAR(B307)))),'MWH-Split'!T300,'MWH-Split'!S300)*'MWH-Split'!U300,"")</f>
        <v>155168.89326634281</v>
      </c>
      <c r="E307" s="226">
        <f ca="1">IFERROR(H307*IF(AND(C307&lt;0,OR(_xlfn.SINGLE(Shape_Annually)="No",AND(_xlfn.SINGLE(Shape_Annually)="Yes",_xlfn.SINGLE(Shape_Start)&gt;YEAR(B307)))),'MWH-Split'!S300,'MWH-Split'!T300)*'MWH-Split'!U300,"")</f>
        <v>50252.545570575923</v>
      </c>
      <c r="F307" s="192">
        <f>'[1]Table 5'!F307*P307</f>
        <v>2880.7060884419525</v>
      </c>
      <c r="G307" s="192">
        <f ca="1">IF('MWH-Split'!N300&lt;&gt;0,'MWH-Split'!N300*P307,"")</f>
        <v>2209.3000000000002</v>
      </c>
      <c r="H307" s="226">
        <f ca="1">IF('MWH-Split'!O300&lt;&gt;0,'MWH-Split'!O300*P307,"")</f>
        <v>671.40608844195231</v>
      </c>
      <c r="I307" s="227">
        <f t="shared" ca="1" si="63"/>
        <v>71.31</v>
      </c>
      <c r="J307" s="227">
        <f t="shared" ca="1" si="64"/>
        <v>70.23</v>
      </c>
      <c r="K307" s="228">
        <f t="shared" ca="1" si="65"/>
        <v>74.849999999999994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245598.19987635352</v>
      </c>
      <c r="D308" s="192">
        <f ca="1">IFERROR(G308*IF(AND(C308&lt;0,OR(_xlfn.SINGLE(Shape_Annually)="No",AND(_xlfn.SINGLE(Shape_Annually)="Yes",_xlfn.SINGLE(Shape_Start)&gt;YEAR(B308)))),'MWH-Split'!T301,'MWH-Split'!S301)*'MWH-Split'!U301,"")</f>
        <v>199165.93435503921</v>
      </c>
      <c r="E308" s="226">
        <f ca="1">IFERROR(H308*IF(AND(C308&lt;0,OR(_xlfn.SINGLE(Shape_Annually)="No",AND(_xlfn.SINGLE(Shape_Annually)="Yes",_xlfn.SINGLE(Shape_Start)&gt;YEAR(B308)))),'MWH-Split'!S301,'MWH-Split'!T301)*'MWH-Split'!U301,"")</f>
        <v>33555.862444942846</v>
      </c>
      <c r="F308" s="192">
        <f>'[1]Table 5'!F308*P308</f>
        <v>2654.3769658689189</v>
      </c>
      <c r="G308" s="192">
        <f ca="1">IF('MWH-Split'!N301&lt;&gt;0,'MWH-Split'!N301*P308,"")</f>
        <v>2233.8000000000002</v>
      </c>
      <c r="H308" s="226">
        <f ca="1">IF('MWH-Split'!O301&lt;&gt;0,'MWH-Split'!O301*P308,"")</f>
        <v>420.57696586891871</v>
      </c>
      <c r="I308" s="227">
        <f t="shared" ca="1" si="63"/>
        <v>87.67</v>
      </c>
      <c r="J308" s="227">
        <f t="shared" ca="1" si="64"/>
        <v>89.16</v>
      </c>
      <c r="K308" s="228">
        <f t="shared" ca="1" si="65"/>
        <v>79.790000000000006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183223.84725615408</v>
      </c>
      <c r="D309" s="192">
        <f ca="1">IFERROR(G309*IF(AND(C309&lt;0,OR(_xlfn.SINGLE(Shape_Annually)="No",AND(_xlfn.SINGLE(Shape_Annually)="Yes",_xlfn.SINGLE(Shape_Start)&gt;YEAR(B309)))),'MWH-Split'!T302,'MWH-Split'!S302)*'MWH-Split'!U302,"")</f>
        <v>235995.99666395754</v>
      </c>
      <c r="E309" s="226">
        <f ca="1">IFERROR(H309*IF(AND(C309&lt;0,OR(_xlfn.SINGLE(Shape_Annually)="No",AND(_xlfn.SINGLE(Shape_Annually)="Yes",_xlfn.SINGLE(Shape_Start)&gt;YEAR(B309)))),'MWH-Split'!S302,'MWH-Split'!T302)*'MWH-Split'!U302,"")</f>
        <v>45805.646148716776</v>
      </c>
      <c r="F309" s="192">
        <f>'[1]Table 5'!F309*P309</f>
        <v>2110.2850032722058</v>
      </c>
      <c r="G309" s="192">
        <f ca="1">IF('MWH-Split'!N302&lt;&gt;0,'MWH-Split'!N302*P309,"")</f>
        <v>1733.7</v>
      </c>
      <c r="H309" s="226">
        <f ca="1">IF('MWH-Split'!O302&lt;&gt;0,'MWH-Split'!O302*P309,"")</f>
        <v>376.58500327220577</v>
      </c>
      <c r="I309" s="227">
        <f t="shared" ca="1" si="63"/>
        <v>133.54</v>
      </c>
      <c r="J309" s="227">
        <f t="shared" ca="1" si="64"/>
        <v>136.12</v>
      </c>
      <c r="K309" s="228">
        <f t="shared" ca="1" si="65"/>
        <v>121.63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84631.293243040724</v>
      </c>
      <c r="D310" s="192">
        <f ca="1">IFERROR(G310*IF(AND(C310&lt;0,OR(_xlfn.SINGLE(Shape_Annually)="No",AND(_xlfn.SINGLE(Shape_Annually)="Yes",_xlfn.SINGLE(Shape_Start)&gt;YEAR(B310)))),'MWH-Split'!T303,'MWH-Split'!S303)*'MWH-Split'!U303,"")</f>
        <v>83670.142913359203</v>
      </c>
      <c r="E310" s="226">
        <f ca="1">IFERROR(H310*IF(AND(C310&lt;0,OR(_xlfn.SINGLE(Shape_Annually)="No",AND(_xlfn.SINGLE(Shape_Annually)="Yes",_xlfn.SINGLE(Shape_Start)&gt;YEAR(B310)))),'MWH-Split'!S303,'MWH-Split'!T303)*'MWH-Split'!U303,"")</f>
        <v>12951.292673307287</v>
      </c>
      <c r="F310" s="192">
        <f>'[1]Table 5'!F310*P310</f>
        <v>1693.7649425172631</v>
      </c>
      <c r="G310" s="192">
        <f ca="1">IF('MWH-Split'!N303&lt;&gt;0,'MWH-Split'!N303*P310,"")</f>
        <v>1451.4</v>
      </c>
      <c r="H310" s="226">
        <f ca="1">IF('MWH-Split'!O303&lt;&gt;0,'MWH-Split'!O303*P310,"")</f>
        <v>242.36494251726299</v>
      </c>
      <c r="I310" s="227">
        <f t="shared" ca="1" si="63"/>
        <v>57.05</v>
      </c>
      <c r="J310" s="227">
        <f t="shared" ca="1" si="64"/>
        <v>57.65</v>
      </c>
      <c r="K310" s="228">
        <f t="shared" ca="1" si="65"/>
        <v>53.44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109062.06739507942</v>
      </c>
      <c r="D311" s="192">
        <f ca="1">IFERROR(G311*IF(AND(C311&lt;0,OR(_xlfn.SINGLE(Shape_Annually)="No",AND(_xlfn.SINGLE(Shape_Annually)="Yes",_xlfn.SINGLE(Shape_Start)&gt;YEAR(B311)))),'MWH-Split'!T304,'MWH-Split'!S304)*'MWH-Split'!U304,"")</f>
        <v>107974.29083526069</v>
      </c>
      <c r="E311" s="226">
        <f ca="1">IFERROR(H311*IF(AND(C311&lt;0,OR(_xlfn.SINGLE(Shape_Annually)="No",AND(_xlfn.SINGLE(Shape_Annually)="Yes",_xlfn.SINGLE(Shape_Start)&gt;YEAR(B311)))),'MWH-Split'!S304,'MWH-Split'!T304)*'MWH-Split'!U304,"")</f>
        <v>24620.864025529747</v>
      </c>
      <c r="F311" s="192">
        <f>'[1]Table 5'!F311*P311</f>
        <v>1215.1707260971468</v>
      </c>
      <c r="G311" s="192">
        <f ca="1">IF('MWH-Split'!N304&lt;&gt;0,'MWH-Split'!N304*P311,"")</f>
        <v>1006.8</v>
      </c>
      <c r="H311" s="226">
        <f ca="1">IF('MWH-Split'!O304&lt;&gt;0,'MWH-Split'!O304*P311,"")</f>
        <v>208.37072609714687</v>
      </c>
      <c r="I311" s="227">
        <f t="shared" ca="1" si="63"/>
        <v>109.12</v>
      </c>
      <c r="J311" s="227">
        <f t="shared" ca="1" si="64"/>
        <v>107.25</v>
      </c>
      <c r="K311" s="228">
        <f t="shared" ca="1" si="65"/>
        <v>118.16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67452.678871434284</v>
      </c>
      <c r="D312" s="236">
        <f ca="1">IFERROR(G312*IF(AND(C312&lt;0,OR(_xlfn.SINGLE(Shape_Annually)="No",AND(_xlfn.SINGLE(Shape_Annually)="Yes",_xlfn.SINGLE(Shape_Start)&gt;YEAR(B312)))),'MWH-Split'!T305,'MWH-Split'!S305)*'MWH-Split'!U305,"")</f>
        <v>108355.95370784926</v>
      </c>
      <c r="E312" s="237">
        <f ca="1">IFERROR(H312*IF(AND(C312&lt;0,OR(_xlfn.SINGLE(Shape_Annually)="No",AND(_xlfn.SINGLE(Shape_Annually)="Yes",_xlfn.SINGLE(Shape_Start)&gt;YEAR(B312)))),'MWH-Split'!S305,'MWH-Split'!T305)*'MWH-Split'!U305,"")</f>
        <v>18799.34213447454</v>
      </c>
      <c r="F312" s="236">
        <f>'[1]Table 5'!F312*P312</f>
        <v>844.11171471074817</v>
      </c>
      <c r="G312" s="236">
        <f ca="1">IF('MWH-Split'!N305&lt;&gt;0,'MWH-Split'!N305*P312,"")</f>
        <v>700.2</v>
      </c>
      <c r="H312" s="237">
        <f ca="1">IF('MWH-Split'!O305&lt;&gt;0,'MWH-Split'!O305*P312,"")</f>
        <v>143.91171471074813</v>
      </c>
      <c r="I312" s="238">
        <f t="shared" ca="1" si="63"/>
        <v>150.63999999999999</v>
      </c>
      <c r="J312" s="238">
        <f t="shared" ca="1" si="64"/>
        <v>154.75</v>
      </c>
      <c r="K312" s="239">
        <f t="shared" ca="1" si="65"/>
        <v>130.63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85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0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134" activePane="bottomRight" state="frozen"/>
      <selection activeCell="D37" sqref="D37"/>
      <selection pane="topRight" activeCell="D37" sqref="D37"/>
      <selection pane="bottomLeft" activeCell="D37" sqref="D37"/>
      <selection pane="bottomRight" activeCell="H251" sqref="H251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84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 ca="1">[1]!Study_CF</f>
        <v>0.3024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0.30317826544325782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PV_QF_UTN_Track_Sch37_UT</v>
      </c>
      <c r="C6" t="s">
        <v>113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PV_QF_UTN_Track_Sch37_UT</v>
      </c>
      <c r="I6" t="s">
        <v>113</v>
      </c>
      <c r="J6" t="s">
        <v>9</v>
      </c>
      <c r="K6" cm="1">
        <f t="array" ref="K6">INDEX(HLH_LLH_MWHS!$I$3:$IZ$4,IF(J6="HLH",1,2),MATCH('MWH-Split'!$G6,HLH_LLH_MWHS!$I$1:$IZ$1,0))</f>
        <v>799.97641420645164</v>
      </c>
      <c r="M6" s="155">
        <f>A6</f>
        <v>46023</v>
      </c>
      <c r="N6" s="55">
        <f>SUMIFS($E$6:$E$245,$A$6:$A$245,$M6,$D$6:$D$245,N$5)</f>
        <v>0</v>
      </c>
      <c r="O6" s="56">
        <f t="shared" ref="O6:O69" ca="1" si="0">SUMIFS($E$6:$E$245,$A$6:$A$245,$M6,$D$6:$D$245,O$5)</f>
        <v>0</v>
      </c>
      <c r="P6" s="159">
        <f ca="1"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 ca="1"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0.34331956836476463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PV_QF_UTN_Track_Sch37_UT</v>
      </c>
      <c r="C7" t="s">
        <v>113</v>
      </c>
      <c r="D7" t="s">
        <v>10</v>
      </c>
      <c r="E7" cm="1">
        <f t="array" aca="1" ref="E7" ca="1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PV_QF_UTN_Track_Sch37_UT</v>
      </c>
      <c r="I7" t="s">
        <v>113</v>
      </c>
      <c r="J7" t="s">
        <v>10</v>
      </c>
      <c r="K7" cm="1">
        <f t="array" aca="1" ref="K7" ca="1">INDEX(HLH_LLH_MWHS!$I$3:$IZ$4,IF(J7="HLH",1,2),MATCH('MWH-Split'!$G7,HLH_LLH_MWHS!$I$1:$IZ$1,0))</f>
        <v>164.43959625354842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ca="1" si="0"/>
        <v>0</v>
      </c>
      <c r="P7" s="160">
        <f t="shared" ref="P7:P70" ca="1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 ca="1"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0.34331956836476463</v>
      </c>
      <c r="W7" s="12">
        <f ca="1">SUMPRODUCT(N6:N17,S6:S17)+SUMPRODUCT(O6:O17,T6:T17)</f>
        <v>735371.13050305797</v>
      </c>
      <c r="X7" s="12" t="s">
        <v>78</v>
      </c>
    </row>
    <row r="8" spans="1:24" ht="15" customHeight="1">
      <c r="A8" s="162">
        <f>EDATE(A6,1)</f>
        <v>46054</v>
      </c>
      <c r="B8" t="str">
        <f t="shared" ref="B8:B71" si="4">B7</f>
        <v>PV_QF_UTN_Track_Sch37_UT</v>
      </c>
      <c r="C8" t="s">
        <v>113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PV_QF_UTN_Track_Sch37_UT</v>
      </c>
      <c r="I8" t="s">
        <v>113</v>
      </c>
      <c r="J8" t="s">
        <v>9</v>
      </c>
      <c r="K8" cm="1">
        <f t="array" ref="K8">INDEX(HLH_LLH_MWHS!$I$3:$IZ$4,IF(J8="HLH",1,2),MATCH('MWH-Split'!$G8,HLH_LLH_MWHS!$I$1:$IZ$1,0))</f>
        <v>1312.5113824520859</v>
      </c>
      <c r="M8" s="156">
        <f t="shared" ref="M8:M71" si="5">EDATE(M7,1)</f>
        <v>46082</v>
      </c>
      <c r="N8" s="63">
        <f t="shared" si="2"/>
        <v>0</v>
      </c>
      <c r="O8" s="12">
        <f t="shared" ca="1" si="0"/>
        <v>0</v>
      </c>
      <c r="P8" s="160">
        <f t="shared" ca="1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 ca="1"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0.34331956836476463</v>
      </c>
    </row>
    <row r="9" spans="1:24" ht="15" customHeight="1">
      <c r="A9" s="162">
        <f>A8</f>
        <v>46054</v>
      </c>
      <c r="B9" t="str">
        <f t="shared" si="4"/>
        <v>PV_QF_UTN_Track_Sch37_UT</v>
      </c>
      <c r="C9" t="s">
        <v>113</v>
      </c>
      <c r="D9" t="s">
        <v>10</v>
      </c>
      <c r="E9" cm="1">
        <f t="array" aca="1" ref="E9" ca="1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PV_QF_UTN_Track_Sch37_UT</v>
      </c>
      <c r="I9" t="s">
        <v>113</v>
      </c>
      <c r="J9" t="s">
        <v>10</v>
      </c>
      <c r="K9" cm="1">
        <f t="array" aca="1" ref="K9" ca="1">INDEX(HLH_LLH_MWHS!$I$3:$IZ$4,IF(J9="HLH",1,2),MATCH('MWH-Split'!$G9,HLH_LLH_MWHS!$I$1:$IZ$1,0))</f>
        <v>274.94504494791408</v>
      </c>
      <c r="M9" s="156">
        <f t="shared" si="5"/>
        <v>46113</v>
      </c>
      <c r="N9" s="63">
        <f t="shared" si="2"/>
        <v>0</v>
      </c>
      <c r="O9" s="12">
        <f t="shared" ca="1" si="0"/>
        <v>0</v>
      </c>
      <c r="P9" s="160">
        <f t="shared" ca="1" si="3"/>
        <v>0</v>
      </c>
      <c r="R9" s="64">
        <f>SourceEnergy!B16</f>
        <v>46113</v>
      </c>
      <c r="S9" s="65">
        <v>19.3188</v>
      </c>
      <c r="T9" s="66">
        <v>24.521799999999999</v>
      </c>
      <c r="U9" s="67">
        <f ca="1"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0.34331956836476463</v>
      </c>
      <c r="W9" s="12">
        <f>VLOOKUP(W6,'[1]Table 5'!$L$16:$N$36,2,FALSE)</f>
        <v>252467.29911221887</v>
      </c>
      <c r="X9" s="12" t="s">
        <v>79</v>
      </c>
    </row>
    <row r="10" spans="1:24" ht="15" customHeight="1">
      <c r="A10" s="162">
        <f>EDATE(A8,1)</f>
        <v>46082</v>
      </c>
      <c r="B10" t="str">
        <f t="shared" si="4"/>
        <v>PV_QF_UTN_Track_Sch37_UT</v>
      </c>
      <c r="C10" t="s">
        <v>113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PV_QF_UTN_Track_Sch37_UT</v>
      </c>
      <c r="I10" t="s">
        <v>113</v>
      </c>
      <c r="J10" t="s">
        <v>9</v>
      </c>
      <c r="K10" cm="1">
        <f t="array" ref="K10">INDEX(HLH_LLH_MWHS!$I$3:$IZ$4,IF(J10="HLH",1,2),MATCH('MWH-Split'!$G10,HLH_LLH_MWHS!$I$1:$IZ$1,0))</f>
        <v>1750.6675252370912</v>
      </c>
      <c r="M10" s="156">
        <f t="shared" si="5"/>
        <v>46143</v>
      </c>
      <c r="N10" s="63">
        <f t="shared" si="2"/>
        <v>0</v>
      </c>
      <c r="O10" s="12">
        <f t="shared" ca="1" si="0"/>
        <v>0</v>
      </c>
      <c r="P10" s="160">
        <f t="shared" ca="1" si="3"/>
        <v>0</v>
      </c>
      <c r="R10" s="64">
        <f>SourceEnergy!B17</f>
        <v>46143</v>
      </c>
      <c r="S10" s="65">
        <v>19.9877</v>
      </c>
      <c r="T10" s="66">
        <v>21.813300000000002</v>
      </c>
      <c r="U10" s="67">
        <f ca="1"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0.34331956836476463</v>
      </c>
      <c r="W10" s="12">
        <f>VLOOKUP(W6,'[1]Table 5'!$L$16:$N$36,3,FALSE)</f>
        <v>0</v>
      </c>
      <c r="X10" s="12" t="s">
        <v>80</v>
      </c>
    </row>
    <row r="11" spans="1:24" ht="15" customHeight="1">
      <c r="A11" s="162">
        <f>A10</f>
        <v>46082</v>
      </c>
      <c r="B11" t="str">
        <f t="shared" si="4"/>
        <v>PV_QF_UTN_Track_Sch37_UT</v>
      </c>
      <c r="C11" t="s">
        <v>113</v>
      </c>
      <c r="D11" t="s">
        <v>10</v>
      </c>
      <c r="E11" cm="1">
        <f t="array" aca="1" ref="E11" ca="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PV_QF_UTN_Track_Sch37_UT</v>
      </c>
      <c r="I11" t="s">
        <v>113</v>
      </c>
      <c r="J11" t="s">
        <v>10</v>
      </c>
      <c r="K11" cm="1">
        <f t="array" aca="1" ref="K11" ca="1">INDEX(HLH_LLH_MWHS!$I$3:$IZ$4,IF(J11="HLH",1,2),MATCH('MWH-Split'!$G11,HLH_LLH_MWHS!$I$1:$IZ$1,0))</f>
        <v>293.4760275429087</v>
      </c>
      <c r="M11" s="156">
        <f t="shared" si="5"/>
        <v>46174</v>
      </c>
      <c r="N11" s="63">
        <f t="shared" si="2"/>
        <v>2815.0300464623251</v>
      </c>
      <c r="O11" s="12">
        <f t="shared" ca="1" si="0"/>
        <v>664.81228446767545</v>
      </c>
      <c r="P11" s="160">
        <f t="shared" ca="1" si="3"/>
        <v>3479.8423309300006</v>
      </c>
      <c r="R11" s="64">
        <f>SourceEnergy!B18</f>
        <v>46174</v>
      </c>
      <c r="S11" s="65">
        <v>32.6066</v>
      </c>
      <c r="T11" s="66">
        <v>27.756499999999999</v>
      </c>
      <c r="U11" s="67">
        <f ca="1"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0.34331956836476463</v>
      </c>
      <c r="W11" s="12">
        <f>W9+W10</f>
        <v>252467.29911221887</v>
      </c>
      <c r="X11" s="12" t="s">
        <v>81</v>
      </c>
    </row>
    <row r="12" spans="1:24" ht="15" customHeight="1">
      <c r="A12" s="162">
        <f>EDATE(A10,1)</f>
        <v>46113</v>
      </c>
      <c r="B12" t="str">
        <f t="shared" si="4"/>
        <v>PV_QF_UTN_Track_Sch37_UT</v>
      </c>
      <c r="C12" t="s">
        <v>113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PV_QF_UTN_Track_Sch37_UT</v>
      </c>
      <c r="I12" t="s">
        <v>113</v>
      </c>
      <c r="J12" t="s">
        <v>9</v>
      </c>
      <c r="K12" cm="1">
        <f t="array" ref="K12">INDEX(HLH_LLH_MWHS!$I$3:$IZ$4,IF(J12="HLH",1,2),MATCH('MWH-Split'!$G12,HLH_LLH_MWHS!$I$1:$IZ$1,0))</f>
        <v>1988.312243094794</v>
      </c>
      <c r="M12" s="156">
        <f t="shared" si="5"/>
        <v>46204</v>
      </c>
      <c r="N12" s="63">
        <f t="shared" si="2"/>
        <v>2559.6576794017938</v>
      </c>
      <c r="O12" s="12">
        <f t="shared" ca="1" si="0"/>
        <v>777.94540530820632</v>
      </c>
      <c r="P12" s="160">
        <f t="shared" ca="1" si="3"/>
        <v>3337.6030847100001</v>
      </c>
      <c r="R12" s="64">
        <f>SourceEnergy!B19</f>
        <v>46204</v>
      </c>
      <c r="S12" s="65">
        <v>55.017600000000002</v>
      </c>
      <c r="T12" s="66">
        <v>41.578800000000001</v>
      </c>
      <c r="U12" s="67">
        <f ca="1"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0.34331956836476463</v>
      </c>
    </row>
    <row r="13" spans="1:24" ht="15" customHeight="1">
      <c r="A13" s="162">
        <f>A12</f>
        <v>46113</v>
      </c>
      <c r="B13" t="str">
        <f t="shared" si="4"/>
        <v>PV_QF_UTN_Track_Sch37_UT</v>
      </c>
      <c r="C13" t="s">
        <v>113</v>
      </c>
      <c r="D13" t="s">
        <v>10</v>
      </c>
      <c r="E13" cm="1">
        <f t="array" aca="1" ref="E13" ca="1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PV_QF_UTN_Track_Sch37_UT</v>
      </c>
      <c r="I13" t="s">
        <v>113</v>
      </c>
      <c r="J13" t="s">
        <v>10</v>
      </c>
      <c r="K13" cm="1">
        <f t="array" aca="1" ref="K13" ca="1">INDEX(HLH_LLH_MWHS!$I$3:$IZ$4,IF(J13="HLH",1,2),MATCH('MWH-Split'!$G13,HLH_LLH_MWHS!$I$1:$IZ$1,0))</f>
        <v>366.92184918520593</v>
      </c>
      <c r="M13" s="156">
        <f t="shared" si="5"/>
        <v>46235</v>
      </c>
      <c r="N13" s="63">
        <f t="shared" si="2"/>
        <v>2472.1219843058948</v>
      </c>
      <c r="O13" s="12">
        <f t="shared" ca="1" si="0"/>
        <v>465.47898232410444</v>
      </c>
      <c r="P13" s="160">
        <f t="shared" ca="1" si="3"/>
        <v>2937.6009666299992</v>
      </c>
      <c r="R13" s="64">
        <f>SourceEnergy!B20</f>
        <v>46235</v>
      </c>
      <c r="S13" s="65">
        <v>63.935899999999997</v>
      </c>
      <c r="T13" s="66">
        <v>48.2393</v>
      </c>
      <c r="U13" s="67">
        <f ca="1"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0.34331956836476463</v>
      </c>
      <c r="W13" s="68">
        <f ca="1">W11/W7</f>
        <v>0.34331956836476463</v>
      </c>
      <c r="X13" s="12" t="s">
        <v>82</v>
      </c>
    </row>
    <row r="14" spans="1:24" ht="13.5" customHeight="1">
      <c r="A14" s="162">
        <f>EDATE(A12,1)</f>
        <v>46143</v>
      </c>
      <c r="B14" t="str">
        <f t="shared" si="4"/>
        <v>PV_QF_UTN_Track_Sch37_UT</v>
      </c>
      <c r="C14" t="s">
        <v>113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PV_QF_UTN_Track_Sch37_UT</v>
      </c>
      <c r="I14" t="s">
        <v>113</v>
      </c>
      <c r="J14" t="s">
        <v>9</v>
      </c>
      <c r="K14" cm="1">
        <f t="array" ref="K14">INDEX(HLH_LLH_MWHS!$I$3:$IZ$4,IF(J14="HLH",1,2),MATCH('MWH-Split'!$G14,HLH_LLH_MWHS!$I$1:$IZ$1,0))</f>
        <v>2341.537871459102</v>
      </c>
      <c r="M14" s="156">
        <f t="shared" si="5"/>
        <v>46266</v>
      </c>
      <c r="N14" s="63">
        <f t="shared" si="2"/>
        <v>2101.0715126722694</v>
      </c>
      <c r="O14" s="12">
        <f t="shared" ca="1" si="0"/>
        <v>456.33591428773025</v>
      </c>
      <c r="P14" s="160">
        <f t="shared" ca="1" si="3"/>
        <v>2557.4074269599996</v>
      </c>
      <c r="R14" s="64">
        <f>SourceEnergy!B21</f>
        <v>46266</v>
      </c>
      <c r="S14" s="65">
        <v>48.302700000000002</v>
      </c>
      <c r="T14" s="66">
        <v>46.605400000000003</v>
      </c>
      <c r="U14" s="67">
        <f ca="1"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0.34331956836476463</v>
      </c>
    </row>
    <row r="15" spans="1:24" ht="15" customHeight="1">
      <c r="A15" s="162">
        <f>A14</f>
        <v>46143</v>
      </c>
      <c r="B15" t="str">
        <f t="shared" si="4"/>
        <v>PV_QF_UTN_Track_Sch37_UT</v>
      </c>
      <c r="C15" t="s">
        <v>113</v>
      </c>
      <c r="D15" t="s">
        <v>10</v>
      </c>
      <c r="E15" cm="1">
        <f t="array" aca="1" ref="E15" ca="1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PV_QF_UTN_Track_Sch37_UT</v>
      </c>
      <c r="I15" t="s">
        <v>113</v>
      </c>
      <c r="J15" t="s">
        <v>10</v>
      </c>
      <c r="K15" cm="1">
        <f t="array" aca="1" ref="K15" ca="1">INDEX(HLH_LLH_MWHS!$I$3:$IZ$4,IF(J15="HLH",1,2),MATCH('MWH-Split'!$G15,HLH_LLH_MWHS!$I$1:$IZ$1,0))</f>
        <v>603.07058307089801</v>
      </c>
      <c r="M15" s="156">
        <f t="shared" si="5"/>
        <v>46296</v>
      </c>
      <c r="N15" s="63">
        <f t="shared" si="2"/>
        <v>1597.4002596847142</v>
      </c>
      <c r="O15" s="12">
        <f t="shared" ca="1" si="0"/>
        <v>266.78946378528576</v>
      </c>
      <c r="P15" s="160">
        <f t="shared" ca="1" si="3"/>
        <v>1864.18972347</v>
      </c>
      <c r="R15" s="64">
        <f>SourceEnergy!B22</f>
        <v>46296</v>
      </c>
      <c r="S15" s="65">
        <v>33.4298</v>
      </c>
      <c r="T15" s="66">
        <v>38.871299999999998</v>
      </c>
      <c r="U15" s="67">
        <f ca="1"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0.34331956836476463</v>
      </c>
    </row>
    <row r="16" spans="1:24" ht="15" customHeight="1">
      <c r="A16" s="162">
        <f>EDATE(A14,1)</f>
        <v>46174</v>
      </c>
      <c r="B16" t="str">
        <f t="shared" si="4"/>
        <v>PV_QF_UTN_Track_Sch37_UT</v>
      </c>
      <c r="C16" t="s">
        <v>113</v>
      </c>
      <c r="D16" t="s">
        <v>9</v>
      </c>
      <c r="E16" cm="1">
        <f t="array" ref="E16">INDEX(HLH_LLH_MWHS!$I$3:$IZ$4,IF(D16="HLH",1,2),MATCH('MWH-Split'!$A16,HLH_LLH_MWHS!$I$1:$IZ$1,0))</f>
        <v>2815.0300464623251</v>
      </c>
      <c r="F16" s="10"/>
      <c r="G16" s="162">
        <f>EDATE(G14,1)</f>
        <v>49827</v>
      </c>
      <c r="H16" t="str">
        <f t="shared" si="1"/>
        <v>PV_QF_UTN_Track_Sch37_UT</v>
      </c>
      <c r="I16" t="s">
        <v>113</v>
      </c>
      <c r="J16" t="s">
        <v>9</v>
      </c>
      <c r="K16" cm="1">
        <f t="array" ref="K16">INDEX(HLH_LLH_MWHS!$I$3:$IZ$4,IF(J16="HLH",1,2),MATCH('MWH-Split'!$G16,HLH_LLH_MWHS!$I$1:$IZ$1,0))</f>
        <v>2639.1039723162221</v>
      </c>
      <c r="M16" s="156">
        <f t="shared" si="5"/>
        <v>46327</v>
      </c>
      <c r="N16" s="63">
        <f t="shared" si="2"/>
        <v>1197.2826800654288</v>
      </c>
      <c r="O16" s="12">
        <f t="shared" ca="1" si="0"/>
        <v>247.71365794457142</v>
      </c>
      <c r="P16" s="160">
        <f t="shared" ca="1" si="3"/>
        <v>1444.9963380100003</v>
      </c>
      <c r="R16" s="64">
        <f>SourceEnergy!B23</f>
        <v>46327</v>
      </c>
      <c r="S16" s="65">
        <v>29.338000000000001</v>
      </c>
      <c r="T16" s="66">
        <v>36.714700000000001</v>
      </c>
      <c r="U16" s="67">
        <f ca="1"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0.34331956836476463</v>
      </c>
    </row>
    <row r="17" spans="1:24" ht="15" customHeight="1">
      <c r="A17" s="162">
        <f>A16</f>
        <v>46174</v>
      </c>
      <c r="B17" t="str">
        <f t="shared" si="4"/>
        <v>PV_QF_UTN_Track_Sch37_UT</v>
      </c>
      <c r="C17" t="s">
        <v>113</v>
      </c>
      <c r="D17" t="s">
        <v>10</v>
      </c>
      <c r="E17" cm="1">
        <f t="array" aca="1" ref="E17" ca="1">INDEX(HLH_LLH_MWHS!$I$3:$IZ$4,IF(D17="HLH",1,2),MATCH('MWH-Split'!$A17,HLH_LLH_MWHS!$I$1:$IZ$1,0))</f>
        <v>664.81228446767545</v>
      </c>
      <c r="F17" s="10"/>
      <c r="G17" s="162">
        <f>G16</f>
        <v>49827</v>
      </c>
      <c r="H17" t="str">
        <f t="shared" si="1"/>
        <v>PV_QF_UTN_Track_Sch37_UT</v>
      </c>
      <c r="I17" t="s">
        <v>113</v>
      </c>
      <c r="J17" t="s">
        <v>10</v>
      </c>
      <c r="K17" cm="1">
        <f t="array" aca="1" ref="K17" ca="1">INDEX(HLH_LLH_MWHS!$I$3:$IZ$4,IF(J17="HLH",1,2),MATCH('MWH-Split'!$G17,HLH_LLH_MWHS!$I$1:$IZ$1,0))</f>
        <v>623.26465857377707</v>
      </c>
      <c r="M17" s="157">
        <f t="shared" si="5"/>
        <v>46357</v>
      </c>
      <c r="N17" s="69">
        <f t="shared" si="2"/>
        <v>799.07603844857135</v>
      </c>
      <c r="O17" s="70">
        <f t="shared" ca="1" si="0"/>
        <v>164.25451901442864</v>
      </c>
      <c r="P17" s="161">
        <f t="shared" ca="1" si="3"/>
        <v>963.33055746299999</v>
      </c>
      <c r="R17" s="71">
        <f>SourceEnergy!B24</f>
        <v>46357</v>
      </c>
      <c r="S17" s="72">
        <v>41.686100000000003</v>
      </c>
      <c r="T17" s="73">
        <v>44.981299999999997</v>
      </c>
      <c r="U17" s="74">
        <f ca="1"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0.34331956836476463</v>
      </c>
    </row>
    <row r="18" spans="1:24" ht="15" customHeight="1" outlineLevel="1">
      <c r="A18" s="162">
        <f>EDATE(A16,1)</f>
        <v>46204</v>
      </c>
      <c r="B18" t="str">
        <f t="shared" si="4"/>
        <v>PV_QF_UTN_Track_Sch37_UT</v>
      </c>
      <c r="C18" t="s">
        <v>113</v>
      </c>
      <c r="D18" t="s">
        <v>9</v>
      </c>
      <c r="E18" cm="1">
        <f t="array" ref="E18">INDEX(HLH_LLH_MWHS!$I$3:$IZ$4,IF(D18="HLH",1,2),MATCH('MWH-Split'!$A18,HLH_LLH_MWHS!$I$1:$IZ$1,0))</f>
        <v>2559.6576794017938</v>
      </c>
      <c r="F18" s="10"/>
      <c r="G18" s="162">
        <f>EDATE(G16,1)</f>
        <v>49857</v>
      </c>
      <c r="H18" t="str">
        <f t="shared" si="1"/>
        <v>PV_QF_UTN_Track_Sch37_UT</v>
      </c>
      <c r="I18" t="s">
        <v>113</v>
      </c>
      <c r="J18" t="s">
        <v>9</v>
      </c>
      <c r="K18" cm="1">
        <f t="array" ref="K18">INDEX(HLH_LLH_MWHS!$I$3:$IZ$4,IF(J18="HLH",1,2),MATCH('MWH-Split'!$G18,HLH_LLH_MWHS!$I$1:$IZ$1,0))</f>
        <v>2385.9075051229524</v>
      </c>
      <c r="M18" s="158">
        <f t="shared" si="5"/>
        <v>46388</v>
      </c>
      <c r="N18" s="55">
        <f t="shared" si="2"/>
        <v>813.69347853732722</v>
      </c>
      <c r="O18" s="56">
        <f t="shared" ca="1" si="0"/>
        <v>167.25921503267296</v>
      </c>
      <c r="P18" s="159">
        <f t="shared" ca="1" si="3"/>
        <v>980.95269357000018</v>
      </c>
      <c r="R18" s="57">
        <f>SourceEnergy!B25</f>
        <v>46388</v>
      </c>
      <c r="S18" s="58">
        <v>50.404299999999999</v>
      </c>
      <c r="T18" s="59">
        <v>56.262799999999999</v>
      </c>
      <c r="U18" s="60">
        <f ca="1"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0.35449921294440523</v>
      </c>
      <c r="W18" s="61">
        <f>YEAR(M18)</f>
        <v>2027</v>
      </c>
      <c r="X18" s="62"/>
    </row>
    <row r="19" spans="1:24" ht="15" customHeight="1" outlineLevel="1">
      <c r="A19" s="162">
        <f>A18</f>
        <v>46204</v>
      </c>
      <c r="B19" t="str">
        <f t="shared" si="4"/>
        <v>PV_QF_UTN_Track_Sch37_UT</v>
      </c>
      <c r="C19" t="s">
        <v>113</v>
      </c>
      <c r="D19" t="s">
        <v>10</v>
      </c>
      <c r="E19" cm="1">
        <f t="array" aca="1" ref="E19" ca="1">INDEX(HLH_LLH_MWHS!$I$3:$IZ$4,IF(D19="HLH",1,2),MATCH('MWH-Split'!$A19,HLH_LLH_MWHS!$I$1:$IZ$1,0))</f>
        <v>777.94540530820632</v>
      </c>
      <c r="F19" s="10"/>
      <c r="G19" s="162">
        <f>G18</f>
        <v>49857</v>
      </c>
      <c r="H19" t="str">
        <f t="shared" si="1"/>
        <v>PV_QF_UTN_Track_Sch37_UT</v>
      </c>
      <c r="I19" t="s">
        <v>113</v>
      </c>
      <c r="J19" t="s">
        <v>10</v>
      </c>
      <c r="K19" cm="1">
        <f t="array" aca="1" ref="K19" ca="1">INDEX(HLH_LLH_MWHS!$I$3:$IZ$4,IF(J19="HLH",1,2),MATCH('MWH-Split'!$G19,HLH_LLH_MWHS!$I$1:$IZ$1,0))</f>
        <v>725.13828549704658</v>
      </c>
      <c r="M19" s="156">
        <f t="shared" si="5"/>
        <v>46419</v>
      </c>
      <c r="N19" s="63">
        <f t="shared" si="2"/>
        <v>1370.8520619867004</v>
      </c>
      <c r="O19" s="12">
        <f t="shared" ca="1" si="0"/>
        <v>287.16625763330012</v>
      </c>
      <c r="P19" s="160">
        <f t="shared" ca="1" si="3"/>
        <v>1658.0183196200005</v>
      </c>
      <c r="R19" s="64">
        <f>SourceEnergy!B26</f>
        <v>46419</v>
      </c>
      <c r="S19" s="65">
        <v>38.164200000000001</v>
      </c>
      <c r="T19" s="66">
        <v>51.1235</v>
      </c>
      <c r="U19" s="67">
        <f ca="1"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0.35449921294440523</v>
      </c>
      <c r="W19" s="12">
        <f ca="1">SUMPRODUCT(N18:N29,S18:S29)+SUMPRODUCT(O18:O29,T18:T29)</f>
        <v>1158924.7188228488</v>
      </c>
      <c r="X19" s="12" t="s">
        <v>78</v>
      </c>
    </row>
    <row r="20" spans="1:24" ht="15" customHeight="1" outlineLevel="1">
      <c r="A20" s="162">
        <f>EDATE(A18,1)</f>
        <v>46235</v>
      </c>
      <c r="B20" t="str">
        <f t="shared" si="4"/>
        <v>PV_QF_UTN_Track_Sch37_UT</v>
      </c>
      <c r="C20" t="s">
        <v>113</v>
      </c>
      <c r="D20" t="s">
        <v>9</v>
      </c>
      <c r="E20" cm="1">
        <f t="array" ref="E20">INDEX(HLH_LLH_MWHS!$I$3:$IZ$4,IF(D20="HLH",1,2),MATCH('MWH-Split'!$A20,HLH_LLH_MWHS!$I$1:$IZ$1,0))</f>
        <v>2472.1219843058948</v>
      </c>
      <c r="F20" s="10"/>
      <c r="G20" s="162">
        <f>EDATE(G18,1)</f>
        <v>49888</v>
      </c>
      <c r="H20" t="str">
        <f t="shared" si="1"/>
        <v>PV_QF_UTN_Track_Sch37_UT</v>
      </c>
      <c r="I20" t="s">
        <v>113</v>
      </c>
      <c r="J20" t="s">
        <v>9</v>
      </c>
      <c r="K20" cm="1">
        <f t="array" ref="K20">INDEX(HLH_LLH_MWHS!$I$3:$IZ$4,IF(J20="HLH",1,2),MATCH('MWH-Split'!$G20,HLH_LLH_MWHS!$I$1:$IZ$1,0))</f>
        <v>2370.3554474832613</v>
      </c>
      <c r="M20" s="156">
        <f t="shared" si="5"/>
        <v>46447</v>
      </c>
      <c r="N20" s="63">
        <f t="shared" si="2"/>
        <v>1615.0740513833482</v>
      </c>
      <c r="O20" s="12">
        <f t="shared" ca="1" si="0"/>
        <v>270.74559272665147</v>
      </c>
      <c r="P20" s="160">
        <f t="shared" ca="1" si="3"/>
        <v>1885.8196441099997</v>
      </c>
      <c r="R20" s="64">
        <f>SourceEnergy!B27</f>
        <v>46447</v>
      </c>
      <c r="S20" s="65">
        <v>21.0443</v>
      </c>
      <c r="T20" s="66">
        <v>29.690100000000001</v>
      </c>
      <c r="U20" s="67">
        <f ca="1"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0.35449921294440523</v>
      </c>
    </row>
    <row r="21" spans="1:24" ht="15" customHeight="1" outlineLevel="1">
      <c r="A21" s="162">
        <f>A20</f>
        <v>46235</v>
      </c>
      <c r="B21" t="str">
        <f t="shared" si="4"/>
        <v>PV_QF_UTN_Track_Sch37_UT</v>
      </c>
      <c r="C21" t="s">
        <v>113</v>
      </c>
      <c r="D21" t="s">
        <v>10</v>
      </c>
      <c r="E21" cm="1">
        <f t="array" aca="1" ref="E21" ca="1">INDEX(HLH_LLH_MWHS!$I$3:$IZ$4,IF(D21="HLH",1,2),MATCH('MWH-Split'!$A21,HLH_LLH_MWHS!$I$1:$IZ$1,0))</f>
        <v>465.47898232410444</v>
      </c>
      <c r="F21" s="10"/>
      <c r="G21" s="162">
        <f>G20</f>
        <v>49888</v>
      </c>
      <c r="H21" t="str">
        <f t="shared" si="1"/>
        <v>PV_QF_UTN_Track_Sch37_UT</v>
      </c>
      <c r="I21" t="s">
        <v>113</v>
      </c>
      <c r="J21" t="s">
        <v>10</v>
      </c>
      <c r="K21" cm="1">
        <f t="array" aca="1" ref="K21" ca="1">INDEX(HLH_LLH_MWHS!$I$3:$IZ$4,IF(J21="HLH",1,2),MATCH('MWH-Split'!$G21,HLH_LLH_MWHS!$I$1:$IZ$1,0))</f>
        <v>446.31723209673964</v>
      </c>
      <c r="M21" s="156">
        <f t="shared" si="5"/>
        <v>46478</v>
      </c>
      <c r="N21" s="63">
        <f t="shared" si="2"/>
        <v>2049.5729456728686</v>
      </c>
      <c r="O21" s="12">
        <f t="shared" ca="1" si="0"/>
        <v>378.22685942713133</v>
      </c>
      <c r="P21" s="160">
        <f t="shared" ca="1" si="3"/>
        <v>2427.7998051</v>
      </c>
      <c r="R21" s="64">
        <f>SourceEnergy!B28</f>
        <v>46478</v>
      </c>
      <c r="S21" s="65">
        <v>24.959700000000002</v>
      </c>
      <c r="T21" s="66">
        <v>30.287600000000001</v>
      </c>
      <c r="U21" s="67">
        <f ca="1"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0.35449921294440523</v>
      </c>
      <c r="W21" s="12">
        <f>VLOOKUP(W18,'[1]Table 5'!$L$16:$N$36,2,FALSE)</f>
        <v>410837.900684516</v>
      </c>
      <c r="X21" s="12" t="s">
        <v>79</v>
      </c>
    </row>
    <row r="22" spans="1:24" ht="15" customHeight="1" outlineLevel="1">
      <c r="A22" s="162">
        <f>EDATE(A20,1)</f>
        <v>46266</v>
      </c>
      <c r="B22" t="str">
        <f t="shared" si="4"/>
        <v>PV_QF_UTN_Track_Sch37_UT</v>
      </c>
      <c r="C22" t="s">
        <v>113</v>
      </c>
      <c r="D22" t="s">
        <v>9</v>
      </c>
      <c r="E22" cm="1">
        <f t="array" ref="E22">INDEX(HLH_LLH_MWHS!$I$3:$IZ$4,IF(D22="HLH",1,2),MATCH('MWH-Split'!$A22,HLH_LLH_MWHS!$I$1:$IZ$1,0))</f>
        <v>2101.0715126722694</v>
      </c>
      <c r="F22" s="10"/>
      <c r="G22" s="162">
        <f>EDATE(G20,1)</f>
        <v>49919</v>
      </c>
      <c r="H22" t="str">
        <f t="shared" si="1"/>
        <v>PV_QF_UTN_Track_Sch37_UT</v>
      </c>
      <c r="I22" t="s">
        <v>113</v>
      </c>
      <c r="J22" t="s">
        <v>9</v>
      </c>
      <c r="K22" cm="1">
        <f t="array" ref="K22">INDEX(HLH_LLH_MWHS!$I$3:$IZ$4,IF(J22="HLH",1,2),MATCH('MWH-Split'!$G22,HLH_LLH_MWHS!$I$1:$IZ$1,0))</f>
        <v>1836.5818645394086</v>
      </c>
      <c r="M22" s="156">
        <f t="shared" si="5"/>
        <v>46508</v>
      </c>
      <c r="N22" s="63">
        <f t="shared" si="2"/>
        <v>2344.3082703627547</v>
      </c>
      <c r="O22" s="12">
        <f t="shared" ca="1" si="0"/>
        <v>603.78410818724524</v>
      </c>
      <c r="P22" s="160">
        <f t="shared" ca="1" si="3"/>
        <v>2948.0923785499999</v>
      </c>
      <c r="R22" s="64">
        <f>SourceEnergy!B29</f>
        <v>46508</v>
      </c>
      <c r="S22" s="65">
        <v>23.92</v>
      </c>
      <c r="T22" s="66">
        <v>27.9938</v>
      </c>
      <c r="U22" s="67">
        <f ca="1"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0.35449921294440523</v>
      </c>
      <c r="W22" s="12">
        <f>VLOOKUP(W18,'[1]Table 5'!$L$16:$N$36,3,FALSE)</f>
        <v>0</v>
      </c>
      <c r="X22" s="12" t="s">
        <v>80</v>
      </c>
    </row>
    <row r="23" spans="1:24" ht="15" customHeight="1" outlineLevel="1">
      <c r="A23" s="162">
        <f>A22</f>
        <v>46266</v>
      </c>
      <c r="B23" t="str">
        <f t="shared" si="4"/>
        <v>PV_QF_UTN_Track_Sch37_UT</v>
      </c>
      <c r="C23" t="s">
        <v>113</v>
      </c>
      <c r="D23" t="s">
        <v>10</v>
      </c>
      <c r="E23" cm="1">
        <f t="array" aca="1" ref="E23" ca="1">INDEX(HLH_LLH_MWHS!$I$3:$IZ$4,IF(D23="HLH",1,2),MATCH('MWH-Split'!$A23,HLH_LLH_MWHS!$I$1:$IZ$1,0))</f>
        <v>456.33591428773025</v>
      </c>
      <c r="F23" s="10"/>
      <c r="G23" s="162">
        <f>G22</f>
        <v>49919</v>
      </c>
      <c r="H23" t="str">
        <f t="shared" si="1"/>
        <v>PV_QF_UTN_Track_Sch37_UT</v>
      </c>
      <c r="I23" t="s">
        <v>113</v>
      </c>
      <c r="J23" t="s">
        <v>10</v>
      </c>
      <c r="K23" cm="1">
        <f t="array" aca="1" ref="K23" ca="1">INDEX(HLH_LLH_MWHS!$I$3:$IZ$4,IF(J23="HLH",1,2),MATCH('MWH-Split'!$G23,HLH_LLH_MWHS!$I$1:$IZ$1,0))</f>
        <v>398.890879850592</v>
      </c>
      <c r="M23" s="156">
        <f t="shared" si="5"/>
        <v>46539</v>
      </c>
      <c r="N23" s="63">
        <f t="shared" si="2"/>
        <v>2808.1495633423874</v>
      </c>
      <c r="O23" s="12">
        <f t="shared" ca="1" si="0"/>
        <v>663.18735342761192</v>
      </c>
      <c r="P23" s="160">
        <f t="shared" ca="1" si="3"/>
        <v>3471.3369167699993</v>
      </c>
      <c r="R23" s="64">
        <f>SourceEnergy!B30</f>
        <v>46539</v>
      </c>
      <c r="S23" s="65">
        <v>37.278199999999998</v>
      </c>
      <c r="T23" s="66">
        <v>39.698399999999999</v>
      </c>
      <c r="U23" s="67">
        <f ca="1"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0.35449921294440523</v>
      </c>
      <c r="W23" s="12">
        <f>W21+W22</f>
        <v>410837.900684516</v>
      </c>
      <c r="X23" s="12" t="s">
        <v>81</v>
      </c>
    </row>
    <row r="24" spans="1:24" ht="15" customHeight="1" outlineLevel="1">
      <c r="A24" s="162">
        <f>EDATE(A22,1)</f>
        <v>46296</v>
      </c>
      <c r="B24" t="str">
        <f t="shared" si="4"/>
        <v>PV_QF_UTN_Track_Sch37_UT</v>
      </c>
      <c r="C24" t="s">
        <v>113</v>
      </c>
      <c r="D24" t="s">
        <v>9</v>
      </c>
      <c r="E24" cm="1">
        <f t="array" ref="E24">INDEX(HLH_LLH_MWHS!$I$3:$IZ$4,IF(D24="HLH",1,2),MATCH('MWH-Split'!$A24,HLH_LLH_MWHS!$I$1:$IZ$1,0))</f>
        <v>1597.4002596847142</v>
      </c>
      <c r="F24" s="10"/>
      <c r="G24" s="162">
        <f>EDATE(G22,1)</f>
        <v>49949</v>
      </c>
      <c r="H24" t="str">
        <f t="shared" si="1"/>
        <v>PV_QF_UTN_Track_Sch37_UT</v>
      </c>
      <c r="I24" t="s">
        <v>113</v>
      </c>
      <c r="J24" t="s">
        <v>9</v>
      </c>
      <c r="K24" cm="1">
        <f t="array" ref="K24">INDEX(HLH_LLH_MWHS!$I$3:$IZ$4,IF(J24="HLH",1,2),MATCH('MWH-Split'!$G24,HLH_LLH_MWHS!$I$1:$IZ$1,0))</f>
        <v>1486.1830665184625</v>
      </c>
      <c r="M24" s="156">
        <f t="shared" si="5"/>
        <v>46569</v>
      </c>
      <c r="N24" s="63">
        <f t="shared" si="2"/>
        <v>2514.3582146431181</v>
      </c>
      <c r="O24" s="12">
        <f t="shared" ca="1" si="0"/>
        <v>764.17773990688238</v>
      </c>
      <c r="P24" s="160">
        <f t="shared" ca="1" si="3"/>
        <v>3278.5359545500005</v>
      </c>
      <c r="R24" s="64">
        <f>SourceEnergy!B31</f>
        <v>46569</v>
      </c>
      <c r="S24" s="65">
        <v>66.009100000000004</v>
      </c>
      <c r="T24" s="66">
        <v>56.810499999999998</v>
      </c>
      <c r="U24" s="67">
        <f ca="1"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0.35449921294440523</v>
      </c>
    </row>
    <row r="25" spans="1:24" ht="15" customHeight="1" outlineLevel="1">
      <c r="A25" s="162">
        <f>A24</f>
        <v>46296</v>
      </c>
      <c r="B25" t="str">
        <f t="shared" si="4"/>
        <v>PV_QF_UTN_Track_Sch37_UT</v>
      </c>
      <c r="C25" t="s">
        <v>113</v>
      </c>
      <c r="D25" t="s">
        <v>10</v>
      </c>
      <c r="E25" cm="1">
        <f t="array" aca="1" ref="E25" ca="1">INDEX(HLH_LLH_MWHS!$I$3:$IZ$4,IF(D25="HLH",1,2),MATCH('MWH-Split'!$A25,HLH_LLH_MWHS!$I$1:$IZ$1,0))</f>
        <v>266.78946378528576</v>
      </c>
      <c r="F25" s="10"/>
      <c r="G25" s="162">
        <f>G24</f>
        <v>49949</v>
      </c>
      <c r="H25" t="str">
        <f t="shared" si="1"/>
        <v>PV_QF_UTN_Track_Sch37_UT</v>
      </c>
      <c r="I25" t="s">
        <v>113</v>
      </c>
      <c r="J25" t="s">
        <v>10</v>
      </c>
      <c r="K25" cm="1">
        <f t="array" aca="1" ref="K25" ca="1">INDEX(HLH_LLH_MWHS!$I$3:$IZ$4,IF(J25="HLH",1,2),MATCH('MWH-Split'!$G25,HLH_LLH_MWHS!$I$1:$IZ$1,0))</f>
        <v>248.21454798153763</v>
      </c>
      <c r="M25" s="156">
        <f t="shared" si="5"/>
        <v>46600</v>
      </c>
      <c r="N25" s="63">
        <f t="shared" si="2"/>
        <v>2480.8130758343418</v>
      </c>
      <c r="O25" s="12">
        <f t="shared" ca="1" si="0"/>
        <v>467.11543896565763</v>
      </c>
      <c r="P25" s="160">
        <f t="shared" ca="1" si="3"/>
        <v>2947.9285147999994</v>
      </c>
      <c r="R25" s="64">
        <f>SourceEnergy!B32</f>
        <v>46600</v>
      </c>
      <c r="S25" s="65">
        <v>74.407200000000003</v>
      </c>
      <c r="T25" s="66">
        <v>55.095399999999998</v>
      </c>
      <c r="U25" s="67">
        <f ca="1"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0.35449921294440523</v>
      </c>
      <c r="W25" s="68">
        <f ca="1">W23/W19</f>
        <v>0.35449921294440523</v>
      </c>
      <c r="X25" s="12" t="s">
        <v>82</v>
      </c>
    </row>
    <row r="26" spans="1:24" ht="15" customHeight="1" outlineLevel="1">
      <c r="A26" s="162">
        <f>EDATE(A24,1)</f>
        <v>46327</v>
      </c>
      <c r="B26" t="str">
        <f t="shared" si="4"/>
        <v>PV_QF_UTN_Track_Sch37_UT</v>
      </c>
      <c r="C26" t="s">
        <v>113</v>
      </c>
      <c r="D26" t="s">
        <v>9</v>
      </c>
      <c r="E26" cm="1">
        <f t="array" ref="E26">INDEX(HLH_LLH_MWHS!$I$3:$IZ$4,IF(D26="HLH",1,2),MATCH('MWH-Split'!$A26,HLH_LLH_MWHS!$I$1:$IZ$1,0))</f>
        <v>1197.2826800654288</v>
      </c>
      <c r="F26" s="10"/>
      <c r="G26" s="162">
        <f>EDATE(G24,1)</f>
        <v>49980</v>
      </c>
      <c r="H26" t="str">
        <f t="shared" si="1"/>
        <v>PV_QF_UTN_Track_Sch37_UT</v>
      </c>
      <c r="I26" t="s">
        <v>113</v>
      </c>
      <c r="J26" t="s">
        <v>9</v>
      </c>
      <c r="K26" cm="1">
        <f t="array" ref="K26">INDEX(HLH_LLH_MWHS!$I$3:$IZ$4,IF(J26="HLH",1,2),MATCH('MWH-Split'!$G26,HLH_LLH_MWHS!$I$1:$IZ$1,0))</f>
        <v>1002.8727485888573</v>
      </c>
      <c r="M26" s="156">
        <f t="shared" si="5"/>
        <v>46631</v>
      </c>
      <c r="N26" s="63">
        <f t="shared" si="2"/>
        <v>2042.0016233019003</v>
      </c>
      <c r="O26" s="12">
        <f t="shared" ca="1" si="0"/>
        <v>443.50640714810038</v>
      </c>
      <c r="P26" s="160">
        <f t="shared" ca="1" si="3"/>
        <v>2485.5080304500007</v>
      </c>
      <c r="R26" s="64">
        <f>SourceEnergy!B33</f>
        <v>46631</v>
      </c>
      <c r="S26" s="65">
        <v>56.8767</v>
      </c>
      <c r="T26" s="66">
        <v>51.5929</v>
      </c>
      <c r="U26" s="67">
        <f ca="1"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0.35449921294440523</v>
      </c>
    </row>
    <row r="27" spans="1:24" ht="15" customHeight="1" outlineLevel="1">
      <c r="A27" s="162">
        <f>A26</f>
        <v>46327</v>
      </c>
      <c r="B27" t="str">
        <f t="shared" si="4"/>
        <v>PV_QF_UTN_Track_Sch37_UT</v>
      </c>
      <c r="C27" t="s">
        <v>113</v>
      </c>
      <c r="D27" t="s">
        <v>10</v>
      </c>
      <c r="E27" cm="1">
        <f t="array" aca="1" ref="E27" ca="1">INDEX(HLH_LLH_MWHS!$I$3:$IZ$4,IF(D27="HLH",1,2),MATCH('MWH-Split'!$A27,HLH_LLH_MWHS!$I$1:$IZ$1,0))</f>
        <v>247.71365794457142</v>
      </c>
      <c r="F27" s="10"/>
      <c r="G27" s="162">
        <f>G26</f>
        <v>49980</v>
      </c>
      <c r="H27" t="str">
        <f t="shared" si="1"/>
        <v>PV_QF_UTN_Track_Sch37_UT</v>
      </c>
      <c r="I27" t="s">
        <v>113</v>
      </c>
      <c r="J27" t="s">
        <v>10</v>
      </c>
      <c r="K27" cm="1">
        <f t="array" aca="1" ref="K27" ca="1">INDEX(HLH_LLH_MWHS!$I$3:$IZ$4,IF(J27="HLH",1,2),MATCH('MWH-Split'!$G27,HLH_LLH_MWHS!$I$1:$IZ$1,0))</f>
        <v>207.49091350114281</v>
      </c>
      <c r="M27" s="156">
        <f t="shared" si="5"/>
        <v>46661</v>
      </c>
      <c r="N27" s="63">
        <f t="shared" si="2"/>
        <v>1600.2891763704069</v>
      </c>
      <c r="O27" s="12">
        <f t="shared" ca="1" si="0"/>
        <v>267.27195558959284</v>
      </c>
      <c r="P27" s="160">
        <f t="shared" ca="1" si="3"/>
        <v>1867.5611319599998</v>
      </c>
      <c r="R27" s="64">
        <f>SourceEnergy!B34</f>
        <v>46661</v>
      </c>
      <c r="S27" s="65">
        <v>37.7973</v>
      </c>
      <c r="T27" s="66">
        <v>47.207599999999999</v>
      </c>
      <c r="U27" s="67">
        <f ca="1"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0.35449921294440523</v>
      </c>
    </row>
    <row r="28" spans="1:24" ht="15" customHeight="1" outlineLevel="1">
      <c r="A28" s="162">
        <f>EDATE(A26,1)</f>
        <v>46357</v>
      </c>
      <c r="B28" t="str">
        <f t="shared" si="4"/>
        <v>PV_QF_UTN_Track_Sch37_UT</v>
      </c>
      <c r="C28" t="s">
        <v>113</v>
      </c>
      <c r="D28" t="s">
        <v>9</v>
      </c>
      <c r="E28" cm="1">
        <f t="array" ref="E28">INDEX(HLH_LLH_MWHS!$I$3:$IZ$4,IF(D28="HLH",1,2),MATCH('MWH-Split'!$A28,HLH_LLH_MWHS!$I$1:$IZ$1,0))</f>
        <v>799.07603844857135</v>
      </c>
      <c r="F28" s="10"/>
      <c r="G28" s="162">
        <f>EDATE(G26,1)</f>
        <v>50010</v>
      </c>
      <c r="H28" t="str">
        <f t="shared" si="1"/>
        <v>PV_QF_UTN_Track_Sch37_UT</v>
      </c>
      <c r="I28" t="s">
        <v>113</v>
      </c>
      <c r="J28" t="s">
        <v>9</v>
      </c>
      <c r="K28" cm="1">
        <f t="array" ref="K28">INDEX(HLH_LLH_MWHS!$I$3:$IZ$4,IF(J28="HLH",1,2),MATCH('MWH-Split'!$G28,HLH_LLH_MWHS!$I$1:$IZ$1,0))</f>
        <v>748.90252392118214</v>
      </c>
      <c r="M28" s="156">
        <f t="shared" si="5"/>
        <v>46692</v>
      </c>
      <c r="N28" s="63">
        <f t="shared" si="2"/>
        <v>1169.3307888848572</v>
      </c>
      <c r="O28" s="12">
        <f t="shared" ca="1" si="0"/>
        <v>241.93050804514291</v>
      </c>
      <c r="P28" s="160">
        <f t="shared" ca="1" si="3"/>
        <v>1411.2612969300001</v>
      </c>
      <c r="R28" s="64">
        <f>SourceEnergy!B35</f>
        <v>46692</v>
      </c>
      <c r="S28" s="65">
        <v>36.464300000000001</v>
      </c>
      <c r="T28" s="66">
        <v>48.394599999999997</v>
      </c>
      <c r="U28" s="67">
        <f ca="1"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0.35449921294440523</v>
      </c>
    </row>
    <row r="29" spans="1:24" ht="15" customHeight="1" outlineLevel="1">
      <c r="A29" s="162">
        <f>A28</f>
        <v>46357</v>
      </c>
      <c r="B29" t="str">
        <f t="shared" si="4"/>
        <v>PV_QF_UTN_Track_Sch37_UT</v>
      </c>
      <c r="C29" t="s">
        <v>113</v>
      </c>
      <c r="D29" t="s">
        <v>10</v>
      </c>
      <c r="E29" cm="1">
        <f t="array" aca="1" ref="E29" ca="1">INDEX(HLH_LLH_MWHS!$I$3:$IZ$4,IF(D29="HLH",1,2),MATCH('MWH-Split'!$A29,HLH_LLH_MWHS!$I$1:$IZ$1,0))</f>
        <v>164.25451901442864</v>
      </c>
      <c r="F29" s="10"/>
      <c r="G29" s="162">
        <f>G28</f>
        <v>50010</v>
      </c>
      <c r="H29" t="str">
        <f t="shared" si="1"/>
        <v>PV_QF_UTN_Track_Sch37_UT</v>
      </c>
      <c r="I29" t="s">
        <v>113</v>
      </c>
      <c r="J29" t="s">
        <v>10</v>
      </c>
      <c r="K29" cm="1">
        <f t="array" aca="1" ref="K29" ca="1">INDEX(HLH_LLH_MWHS!$I$3:$IZ$4,IF(J29="HLH",1,2),MATCH('MWH-Split'!$G29,HLH_LLH_MWHS!$I$1:$IZ$1,0))</f>
        <v>153.9410743615764</v>
      </c>
      <c r="M29" s="157">
        <f t="shared" si="5"/>
        <v>46722</v>
      </c>
      <c r="N29" s="69">
        <f t="shared" si="2"/>
        <v>786.6767123914284</v>
      </c>
      <c r="O29" s="70">
        <f t="shared" ca="1" si="0"/>
        <v>161.7057686582383</v>
      </c>
      <c r="P29" s="161">
        <f t="shared" ca="1" si="3"/>
        <v>948.38248104966669</v>
      </c>
      <c r="R29" s="71">
        <f>SourceEnergy!B36</f>
        <v>46722</v>
      </c>
      <c r="S29" s="72">
        <v>48.1663</v>
      </c>
      <c r="T29" s="73">
        <v>54.411499999999997</v>
      </c>
      <c r="U29" s="74">
        <f ca="1"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0.35449921294440523</v>
      </c>
    </row>
    <row r="30" spans="1:24" ht="15" customHeight="1" outlineLevel="1">
      <c r="A30" s="162">
        <f>EDATE(A28,1)</f>
        <v>46388</v>
      </c>
      <c r="B30" t="str">
        <f t="shared" si="4"/>
        <v>PV_QF_UTN_Track_Sch37_UT</v>
      </c>
      <c r="C30" t="s">
        <v>113</v>
      </c>
      <c r="D30" t="s">
        <v>9</v>
      </c>
      <c r="E30" cm="1">
        <f t="array" ref="E30">INDEX(HLH_LLH_MWHS!$I$3:$IZ$4,IF(D30="HLH",1,2),MATCH('MWH-Split'!$A30,HLH_LLH_MWHS!$I$1:$IZ$1,0))</f>
        <v>813.69347853732722</v>
      </c>
      <c r="F30" s="10"/>
      <c r="G30" s="162">
        <f>EDATE(G28,1)</f>
        <v>50041</v>
      </c>
      <c r="H30" t="str">
        <f t="shared" si="1"/>
        <v>PV_QF_UTN_Track_Sch37_UT</v>
      </c>
      <c r="I30" t="s">
        <v>113</v>
      </c>
      <c r="J30" t="s">
        <v>9</v>
      </c>
      <c r="K30" cm="1">
        <f t="array" ref="K30">INDEX(HLH_LLH_MWHS!$I$3:$IZ$4,IF(J30="HLH",1,2),MATCH('MWH-Split'!$G30,HLH_LLH_MWHS!$I$1:$IZ$1,0))</f>
        <v>781.5250489520738</v>
      </c>
      <c r="M30" s="158">
        <f t="shared" si="5"/>
        <v>46753</v>
      </c>
      <c r="N30" s="55">
        <f t="shared" si="2"/>
        <v>827.59564034377877</v>
      </c>
      <c r="O30" s="56">
        <f t="shared" ca="1" si="0"/>
        <v>170.11688162622124</v>
      </c>
      <c r="P30" s="159">
        <f t="shared" ca="1" si="3"/>
        <v>997.71252197000001</v>
      </c>
      <c r="R30" s="57">
        <f>SourceEnergy!B37</f>
        <v>46753</v>
      </c>
      <c r="S30" s="58">
        <v>57.325800000000001</v>
      </c>
      <c r="T30" s="59">
        <v>64.600700000000003</v>
      </c>
      <c r="U30" s="60">
        <f ca="1"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0.39060403207043504</v>
      </c>
      <c r="W30" s="61">
        <f>YEAR(M30)</f>
        <v>2028</v>
      </c>
      <c r="X30" s="62"/>
    </row>
    <row r="31" spans="1:24" ht="15" customHeight="1" outlineLevel="1">
      <c r="A31" s="162">
        <f>A30</f>
        <v>46388</v>
      </c>
      <c r="B31" t="str">
        <f t="shared" si="4"/>
        <v>PV_QF_UTN_Track_Sch37_UT</v>
      </c>
      <c r="C31" t="s">
        <v>113</v>
      </c>
      <c r="D31" t="s">
        <v>10</v>
      </c>
      <c r="E31" cm="1">
        <f t="array" aca="1" ref="E31" ca="1">INDEX(HLH_LLH_MWHS!$I$3:$IZ$4,IF(D31="HLH",1,2),MATCH('MWH-Split'!$A31,HLH_LLH_MWHS!$I$1:$IZ$1,0))</f>
        <v>167.25921503267296</v>
      </c>
      <c r="F31" s="10"/>
      <c r="G31" s="162">
        <f>G30</f>
        <v>50041</v>
      </c>
      <c r="H31" t="str">
        <f t="shared" si="1"/>
        <v>PV_QF_UTN_Track_Sch37_UT</v>
      </c>
      <c r="I31" t="s">
        <v>113</v>
      </c>
      <c r="J31" t="s">
        <v>10</v>
      </c>
      <c r="K31" cm="1">
        <f t="array" aca="1" ref="K31" ca="1">INDEX(HLH_LLH_MWHS!$I$3:$IZ$4,IF(J31="HLH",1,2),MATCH('MWH-Split'!$G31,HLH_LLH_MWHS!$I$1:$IZ$1,0))</f>
        <v>160.64681561792634</v>
      </c>
      <c r="M31" s="156">
        <f t="shared" si="5"/>
        <v>46784</v>
      </c>
      <c r="N31" s="63">
        <f t="shared" si="2"/>
        <v>1376.5358306349935</v>
      </c>
      <c r="O31" s="12">
        <f t="shared" ca="1" si="0"/>
        <v>288.35689418500647</v>
      </c>
      <c r="P31" s="160">
        <f t="shared" ca="1" si="3"/>
        <v>1664.89272482</v>
      </c>
      <c r="R31" s="64">
        <f>SourceEnergy!B38</f>
        <v>46784</v>
      </c>
      <c r="S31" s="65">
        <v>50.7714</v>
      </c>
      <c r="T31" s="66">
        <v>55.543900000000001</v>
      </c>
      <c r="U31" s="67">
        <f ca="1"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0.39060403207043504</v>
      </c>
      <c r="W31" s="12">
        <f ca="1">SUMPRODUCT(N30:N41,S30:S41)+SUMPRODUCT(O30:O41,T30:T41)</f>
        <v>1319232.823117529</v>
      </c>
      <c r="X31" s="12" t="s">
        <v>78</v>
      </c>
    </row>
    <row r="32" spans="1:24" ht="15" customHeight="1" outlineLevel="1">
      <c r="A32" s="162">
        <f>EDATE(A30,1)</f>
        <v>46419</v>
      </c>
      <c r="B32" t="str">
        <f t="shared" si="4"/>
        <v>PV_QF_UTN_Track_Sch37_UT</v>
      </c>
      <c r="C32" t="s">
        <v>113</v>
      </c>
      <c r="D32" t="s">
        <v>9</v>
      </c>
      <c r="E32" cm="1">
        <f t="array" ref="E32">INDEX(HLH_LLH_MWHS!$I$3:$IZ$4,IF(D32="HLH",1,2),MATCH('MWH-Split'!$A32,HLH_LLH_MWHS!$I$1:$IZ$1,0))</f>
        <v>1370.8520619867004</v>
      </c>
      <c r="F32" s="10"/>
      <c r="G32" s="162">
        <f>EDATE(G30,1)</f>
        <v>50072</v>
      </c>
      <c r="H32" t="str">
        <f t="shared" si="1"/>
        <v>PV_QF_UTN_Track_Sch37_UT</v>
      </c>
      <c r="I32" t="s">
        <v>113</v>
      </c>
      <c r="J32" t="s">
        <v>9</v>
      </c>
      <c r="K32" cm="1">
        <f t="array" ref="K32">INDEX(HLH_LLH_MWHS!$I$3:$IZ$4,IF(J32="HLH",1,2),MATCH('MWH-Split'!$G32,HLH_LLH_MWHS!$I$1:$IZ$1,0))</f>
        <v>1267.3835688464221</v>
      </c>
      <c r="M32" s="156">
        <f t="shared" si="5"/>
        <v>46813</v>
      </c>
      <c r="N32" s="63">
        <f t="shared" si="2"/>
        <v>1692.2266284316038</v>
      </c>
      <c r="O32" s="12">
        <f t="shared" ca="1" si="0"/>
        <v>283.67919176839632</v>
      </c>
      <c r="P32" s="160">
        <f t="shared" ca="1" si="3"/>
        <v>1975.9058202000001</v>
      </c>
      <c r="R32" s="64">
        <f>SourceEnergy!B39</f>
        <v>46813</v>
      </c>
      <c r="S32" s="65">
        <v>28.769400000000001</v>
      </c>
      <c r="T32" s="66">
        <v>36.538200000000003</v>
      </c>
      <c r="U32" s="67">
        <f ca="1"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0.39060403207043504</v>
      </c>
    </row>
    <row r="33" spans="1:24" ht="15" customHeight="1" outlineLevel="1">
      <c r="A33" s="162">
        <f>A32</f>
        <v>46419</v>
      </c>
      <c r="B33" t="str">
        <f t="shared" si="4"/>
        <v>PV_QF_UTN_Track_Sch37_UT</v>
      </c>
      <c r="C33" t="s">
        <v>113</v>
      </c>
      <c r="D33" t="s">
        <v>10</v>
      </c>
      <c r="E33" cm="1">
        <f t="array" aca="1" ref="E33" ca="1">INDEX(HLH_LLH_MWHS!$I$3:$IZ$4,IF(D33="HLH",1,2),MATCH('MWH-Split'!$A33,HLH_LLH_MWHS!$I$1:$IZ$1,0))</f>
        <v>287.16625763330012</v>
      </c>
      <c r="F33" s="10"/>
      <c r="G33" s="162">
        <f>G32</f>
        <v>50072</v>
      </c>
      <c r="H33" t="str">
        <f t="shared" si="1"/>
        <v>PV_QF_UTN_Track_Sch37_UT</v>
      </c>
      <c r="I33" t="s">
        <v>113</v>
      </c>
      <c r="J33" t="s">
        <v>10</v>
      </c>
      <c r="K33" cm="1">
        <f t="array" aca="1" ref="K33" ca="1">INDEX(HLH_LLH_MWHS!$I$3:$IZ$4,IF(J33="HLH",1,2),MATCH('MWH-Split'!$G33,HLH_LLH_MWHS!$I$1:$IZ$1,0))</f>
        <v>265.4916650335781</v>
      </c>
      <c r="M33" s="156">
        <f t="shared" si="5"/>
        <v>46844</v>
      </c>
      <c r="N33" s="63">
        <f t="shared" si="2"/>
        <v>2005.2180481217831</v>
      </c>
      <c r="O33" s="12">
        <f t="shared" ca="1" si="0"/>
        <v>370.04163545821734</v>
      </c>
      <c r="P33" s="160">
        <f t="shared" ca="1" si="3"/>
        <v>2375.2596835800005</v>
      </c>
      <c r="R33" s="64">
        <f>SourceEnergy!B40</f>
        <v>46844</v>
      </c>
      <c r="S33" s="65">
        <v>22.342400000000001</v>
      </c>
      <c r="T33" s="66">
        <v>27.504200000000001</v>
      </c>
      <c r="U33" s="67">
        <f ca="1"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0.39060403207043504</v>
      </c>
      <c r="W33" s="12">
        <f>VLOOKUP(W30,'[1]Table 5'!$L$16:$N$36,2,FALSE)</f>
        <v>515297.65994936984</v>
      </c>
      <c r="X33" s="12" t="s">
        <v>79</v>
      </c>
    </row>
    <row r="34" spans="1:24" ht="15" customHeight="1" outlineLevel="1">
      <c r="A34" s="162">
        <f>EDATE(A32,1)</f>
        <v>46447</v>
      </c>
      <c r="B34" t="str">
        <f t="shared" si="4"/>
        <v>PV_QF_UTN_Track_Sch37_UT</v>
      </c>
      <c r="C34" t="s">
        <v>113</v>
      </c>
      <c r="D34" t="s">
        <v>9</v>
      </c>
      <c r="E34" cm="1">
        <f t="array" ref="E34">INDEX(HLH_LLH_MWHS!$I$3:$IZ$4,IF(D34="HLH",1,2),MATCH('MWH-Split'!$A34,HLH_LLH_MWHS!$I$1:$IZ$1,0))</f>
        <v>1615.0740513833482</v>
      </c>
      <c r="F34" s="10"/>
      <c r="G34" s="162">
        <f>EDATE(G32,1)</f>
        <v>50100</v>
      </c>
      <c r="H34" t="str">
        <f t="shared" si="1"/>
        <v>PV_QF_UTN_Track_Sch37_UT</v>
      </c>
      <c r="I34" t="s">
        <v>113</v>
      </c>
      <c r="J34" t="s">
        <v>9</v>
      </c>
      <c r="K34" cm="1">
        <f t="array" ref="K34">INDEX(HLH_LLH_MWHS!$I$3:$IZ$4,IF(J34="HLH",1,2),MATCH('MWH-Split'!$G34,HLH_LLH_MWHS!$I$1:$IZ$1,0))</f>
        <v>1526.9745688119945</v>
      </c>
      <c r="M34" s="156">
        <f t="shared" si="5"/>
        <v>46874</v>
      </c>
      <c r="N34" s="63">
        <f t="shared" si="2"/>
        <v>2416.2006970778666</v>
      </c>
      <c r="O34" s="12">
        <f t="shared" ca="1" si="0"/>
        <v>622.30023309213402</v>
      </c>
      <c r="P34" s="160">
        <f t="shared" ca="1" si="3"/>
        <v>3038.5009301700006</v>
      </c>
      <c r="R34" s="64">
        <f>SourceEnergy!B41</f>
        <v>46874</v>
      </c>
      <c r="S34" s="65">
        <v>22.012799999999999</v>
      </c>
      <c r="T34" s="66">
        <v>28.659600000000001</v>
      </c>
      <c r="U34" s="67">
        <f ca="1"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0.39060403207043504</v>
      </c>
      <c r="W34" s="12">
        <f>VLOOKUP(W30,'[1]Table 5'!$L$16:$N$36,3,FALSE)</f>
        <v>0</v>
      </c>
      <c r="X34" s="12" t="s">
        <v>80</v>
      </c>
    </row>
    <row r="35" spans="1:24" ht="15" customHeight="1" outlineLevel="1">
      <c r="A35" s="162">
        <f>A34</f>
        <v>46447</v>
      </c>
      <c r="B35" t="str">
        <f t="shared" si="4"/>
        <v>PV_QF_UTN_Track_Sch37_UT</v>
      </c>
      <c r="C35" t="s">
        <v>113</v>
      </c>
      <c r="D35" t="s">
        <v>10</v>
      </c>
      <c r="E35" cm="1">
        <f t="array" aca="1" ref="E35" ca="1">INDEX(HLH_LLH_MWHS!$I$3:$IZ$4,IF(D35="HLH",1,2),MATCH('MWH-Split'!$A35,HLH_LLH_MWHS!$I$1:$IZ$1,0))</f>
        <v>270.74559272665147</v>
      </c>
      <c r="F35" s="10"/>
      <c r="G35" s="162">
        <f>G34</f>
        <v>50100</v>
      </c>
      <c r="H35" t="str">
        <f t="shared" si="1"/>
        <v>PV_QF_UTN_Track_Sch37_UT</v>
      </c>
      <c r="I35" t="s">
        <v>113</v>
      </c>
      <c r="J35" t="s">
        <v>10</v>
      </c>
      <c r="K35" cm="1">
        <f t="array" aca="1" ref="K35" ca="1">INDEX(HLH_LLH_MWHS!$I$3:$IZ$4,IF(J35="HLH",1,2),MATCH('MWH-Split'!$G35,HLH_LLH_MWHS!$I$1:$IZ$1,0))</f>
        <v>255.97689118800554</v>
      </c>
      <c r="M35" s="156">
        <f t="shared" si="5"/>
        <v>46905</v>
      </c>
      <c r="N35" s="63">
        <f t="shared" si="2"/>
        <v>2787.6047857177377</v>
      </c>
      <c r="O35" s="12">
        <f t="shared" ca="1" si="0"/>
        <v>658.33539081226218</v>
      </c>
      <c r="P35" s="160">
        <f t="shared" ca="1" si="3"/>
        <v>3445.9401765299999</v>
      </c>
      <c r="R35" s="64">
        <f>SourceEnergy!B42</f>
        <v>46905</v>
      </c>
      <c r="S35" s="65">
        <v>45.032299999999999</v>
      </c>
      <c r="T35" s="66">
        <v>47.112000000000002</v>
      </c>
      <c r="U35" s="67">
        <f ca="1"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0.39060403207043504</v>
      </c>
      <c r="W35" s="12">
        <f>W33+W34</f>
        <v>515297.65994936984</v>
      </c>
      <c r="X35" s="12" t="s">
        <v>81</v>
      </c>
    </row>
    <row r="36" spans="1:24" ht="15" customHeight="1" outlineLevel="1">
      <c r="A36" s="162">
        <f>EDATE(A34,1)</f>
        <v>46478</v>
      </c>
      <c r="B36" t="str">
        <f t="shared" si="4"/>
        <v>PV_QF_UTN_Track_Sch37_UT</v>
      </c>
      <c r="C36" t="s">
        <v>113</v>
      </c>
      <c r="D36" t="s">
        <v>9</v>
      </c>
      <c r="E36" cm="1">
        <f t="array" ref="E36">INDEX(HLH_LLH_MWHS!$I$3:$IZ$4,IF(D36="HLH",1,2),MATCH('MWH-Split'!$A36,HLH_LLH_MWHS!$I$1:$IZ$1,0))</f>
        <v>2049.5729456728686</v>
      </c>
      <c r="F36" s="10"/>
      <c r="G36" s="162">
        <f>EDATE(G34,1)</f>
        <v>50131</v>
      </c>
      <c r="H36" t="str">
        <f t="shared" si="1"/>
        <v>PV_QF_UTN_Track_Sch37_UT</v>
      </c>
      <c r="I36" t="s">
        <v>113</v>
      </c>
      <c r="J36" t="s">
        <v>9</v>
      </c>
      <c r="K36" cm="1">
        <f t="array" ref="K36">INDEX(HLH_LLH_MWHS!$I$3:$IZ$4,IF(J36="HLH",1,2),MATCH('MWH-Split'!$G36,HLH_LLH_MWHS!$I$1:$IZ$1,0))</f>
        <v>1963.1665657081624</v>
      </c>
      <c r="M36" s="156">
        <f t="shared" si="5"/>
        <v>46935</v>
      </c>
      <c r="N36" s="63">
        <f t="shared" si="2"/>
        <v>2467.1869433286647</v>
      </c>
      <c r="O36" s="12">
        <f t="shared" ca="1" si="0"/>
        <v>749.84118464133508</v>
      </c>
      <c r="P36" s="160">
        <f t="shared" ca="1" si="3"/>
        <v>3217.0281279699998</v>
      </c>
      <c r="R36" s="64">
        <f>SourceEnergy!B43</f>
        <v>46935</v>
      </c>
      <c r="S36" s="65">
        <v>81.176199999999994</v>
      </c>
      <c r="T36" s="66">
        <v>60.835099999999997</v>
      </c>
      <c r="U36" s="67">
        <f ca="1"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0.39060403207043504</v>
      </c>
    </row>
    <row r="37" spans="1:24" ht="15" customHeight="1" outlineLevel="1">
      <c r="A37" s="162">
        <f>A36</f>
        <v>46478</v>
      </c>
      <c r="B37" t="str">
        <f t="shared" si="4"/>
        <v>PV_QF_UTN_Track_Sch37_UT</v>
      </c>
      <c r="C37" t="s">
        <v>113</v>
      </c>
      <c r="D37" t="s">
        <v>10</v>
      </c>
      <c r="E37" cm="1">
        <f t="array" aca="1" ref="E37" ca="1">INDEX(HLH_LLH_MWHS!$I$3:$IZ$4,IF(D37="HLH",1,2),MATCH('MWH-Split'!$A37,HLH_LLH_MWHS!$I$1:$IZ$1,0))</f>
        <v>378.22685942713133</v>
      </c>
      <c r="F37" s="10"/>
      <c r="G37" s="162">
        <f>G36</f>
        <v>50131</v>
      </c>
      <c r="H37" t="str">
        <f t="shared" si="1"/>
        <v>PV_QF_UTN_Track_Sch37_UT</v>
      </c>
      <c r="I37" t="s">
        <v>113</v>
      </c>
      <c r="J37" t="s">
        <v>10</v>
      </c>
      <c r="K37" cm="1">
        <f t="array" aca="1" ref="K37" ca="1">INDEX(HLH_LLH_MWHS!$I$3:$IZ$4,IF(J37="HLH",1,2),MATCH('MWH-Split'!$G37,HLH_LLH_MWHS!$I$1:$IZ$1,0))</f>
        <v>362.28148222183768</v>
      </c>
      <c r="M37" s="156">
        <f t="shared" si="5"/>
        <v>46966</v>
      </c>
      <c r="N37" s="63">
        <f t="shared" si="2"/>
        <v>2494.569464612402</v>
      </c>
      <c r="O37" s="12">
        <f t="shared" ca="1" si="0"/>
        <v>469.70564684759802</v>
      </c>
      <c r="P37" s="160">
        <f t="shared" ca="1" si="3"/>
        <v>2964.2751114600001</v>
      </c>
      <c r="R37" s="64">
        <f>SourceEnergy!B44</f>
        <v>46966</v>
      </c>
      <c r="S37" s="65">
        <v>92.512699999999995</v>
      </c>
      <c r="T37" s="66">
        <v>68.766599999999997</v>
      </c>
      <c r="U37" s="67">
        <f ca="1"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0.39060403207043504</v>
      </c>
      <c r="W37" s="68">
        <f ca="1">W35/W31</f>
        <v>0.39060403207043504</v>
      </c>
      <c r="X37" s="12" t="s">
        <v>82</v>
      </c>
    </row>
    <row r="38" spans="1:24" ht="15" customHeight="1" outlineLevel="1">
      <c r="A38" s="162">
        <f>EDATE(A36,1)</f>
        <v>46508</v>
      </c>
      <c r="B38" t="str">
        <f t="shared" si="4"/>
        <v>PV_QF_UTN_Track_Sch37_UT</v>
      </c>
      <c r="C38" t="s">
        <v>113</v>
      </c>
      <c r="D38" t="s">
        <v>9</v>
      </c>
      <c r="E38" cm="1">
        <f t="array" ref="E38">INDEX(HLH_LLH_MWHS!$I$3:$IZ$4,IF(D38="HLH",1,2),MATCH('MWH-Split'!$A38,HLH_LLH_MWHS!$I$1:$IZ$1,0))</f>
        <v>2344.3082703627547</v>
      </c>
      <c r="F38" s="10"/>
      <c r="G38" s="162">
        <f>EDATE(G36,1)</f>
        <v>50161</v>
      </c>
      <c r="H38" t="str">
        <f t="shared" si="1"/>
        <v>PV_QF_UTN_Track_Sch37_UT</v>
      </c>
      <c r="I38" t="s">
        <v>113</v>
      </c>
      <c r="J38" t="s">
        <v>9</v>
      </c>
      <c r="K38" cm="1">
        <f t="array" ref="K38">INDEX(HLH_LLH_MWHS!$I$3:$IZ$4,IF(J38="HLH",1,2),MATCH('MWH-Split'!$G38,HLH_LLH_MWHS!$I$1:$IZ$1,0))</f>
        <v>2197.4861303785551</v>
      </c>
      <c r="M38" s="156">
        <f t="shared" si="5"/>
        <v>46997</v>
      </c>
      <c r="N38" s="63">
        <f t="shared" si="2"/>
        <v>1936.1452392159608</v>
      </c>
      <c r="O38" s="12">
        <f t="shared" ca="1" si="0"/>
        <v>420.51524786403979</v>
      </c>
      <c r="P38" s="160">
        <f t="shared" ca="1" si="3"/>
        <v>2356.6604870800006</v>
      </c>
      <c r="R38" s="64">
        <f>SourceEnergy!B45</f>
        <v>46997</v>
      </c>
      <c r="S38" s="65">
        <v>54.840499999999999</v>
      </c>
      <c r="T38" s="66">
        <v>64.336299999999994</v>
      </c>
      <c r="U38" s="67">
        <f ca="1"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0.39060403207043504</v>
      </c>
    </row>
    <row r="39" spans="1:24" ht="15" customHeight="1" outlineLevel="1">
      <c r="A39" s="162">
        <f>A38</f>
        <v>46508</v>
      </c>
      <c r="B39" t="str">
        <f t="shared" si="4"/>
        <v>PV_QF_UTN_Track_Sch37_UT</v>
      </c>
      <c r="C39" t="s">
        <v>113</v>
      </c>
      <c r="D39" t="s">
        <v>10</v>
      </c>
      <c r="E39" cm="1">
        <f t="array" aca="1" ref="E39" ca="1">INDEX(HLH_LLH_MWHS!$I$3:$IZ$4,IF(D39="HLH",1,2),MATCH('MWH-Split'!$A39,HLH_LLH_MWHS!$I$1:$IZ$1,0))</f>
        <v>603.78410818724524</v>
      </c>
      <c r="F39" s="10"/>
      <c r="G39" s="162">
        <f>G38</f>
        <v>50161</v>
      </c>
      <c r="H39" t="str">
        <f t="shared" si="1"/>
        <v>PV_QF_UTN_Track_Sch37_UT</v>
      </c>
      <c r="I39" t="s">
        <v>113</v>
      </c>
      <c r="J39" t="s">
        <v>10</v>
      </c>
      <c r="K39" cm="1">
        <f t="array" aca="1" ref="K39" ca="1">INDEX(HLH_LLH_MWHS!$I$3:$IZ$4,IF(J39="HLH",1,2),MATCH('MWH-Split'!$G39,HLH_LLH_MWHS!$I$1:$IZ$1,0))</f>
        <v>565.96959549144503</v>
      </c>
      <c r="M39" s="156">
        <f t="shared" si="5"/>
        <v>47027</v>
      </c>
      <c r="N39" s="63">
        <f t="shared" si="2"/>
        <v>1620.8121679050162</v>
      </c>
      <c r="O39" s="12">
        <f t="shared" ca="1" si="0"/>
        <v>270.69959864498423</v>
      </c>
      <c r="P39" s="160">
        <f t="shared" ca="1" si="3"/>
        <v>1891.5117665500004</v>
      </c>
      <c r="R39" s="64">
        <f>SourceEnergy!B46</f>
        <v>47027</v>
      </c>
      <c r="S39" s="65">
        <v>37.6175</v>
      </c>
      <c r="T39" s="66">
        <v>43.265799999999999</v>
      </c>
      <c r="U39" s="67">
        <f ca="1"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0.39060403207043504</v>
      </c>
    </row>
    <row r="40" spans="1:24" ht="15" customHeight="1" outlineLevel="1">
      <c r="A40" s="162">
        <f>EDATE(A38,1)</f>
        <v>46539</v>
      </c>
      <c r="B40" t="str">
        <f t="shared" si="4"/>
        <v>PV_QF_UTN_Track_Sch37_UT</v>
      </c>
      <c r="C40" t="s">
        <v>113</v>
      </c>
      <c r="D40" t="s">
        <v>9</v>
      </c>
      <c r="E40" cm="1">
        <f t="array" ref="E40">INDEX(HLH_LLH_MWHS!$I$3:$IZ$4,IF(D40="HLH",1,2),MATCH('MWH-Split'!$A40,HLH_LLH_MWHS!$I$1:$IZ$1,0))</f>
        <v>2808.1495633423874</v>
      </c>
      <c r="F40" s="10"/>
      <c r="G40" s="162">
        <f>EDATE(G38,1)</f>
        <v>50192</v>
      </c>
      <c r="H40" t="str">
        <f t="shared" si="1"/>
        <v>PV_QF_UTN_Track_Sch37_UT</v>
      </c>
      <c r="I40" t="s">
        <v>113</v>
      </c>
      <c r="J40" t="s">
        <v>9</v>
      </c>
      <c r="K40" cm="1">
        <f t="array" ref="K40">INDEX(HLH_LLH_MWHS!$I$3:$IZ$4,IF(J40="HLH",1,2),MATCH('MWH-Split'!$G40,HLH_LLH_MWHS!$I$1:$IZ$1,0))</f>
        <v>2663.0184239778059</v>
      </c>
      <c r="M40" s="156">
        <f t="shared" si="5"/>
        <v>47058</v>
      </c>
      <c r="N40" s="63">
        <f t="shared" si="2"/>
        <v>1124.4060141205714</v>
      </c>
      <c r="O40" s="12">
        <f t="shared" ca="1" si="0"/>
        <v>232.63572705942875</v>
      </c>
      <c r="P40" s="160">
        <f t="shared" ca="1" si="3"/>
        <v>1357.0417411800001</v>
      </c>
      <c r="R40" s="64">
        <f>SourceEnergy!B47</f>
        <v>47058</v>
      </c>
      <c r="S40" s="65">
        <v>40.031500000000001</v>
      </c>
      <c r="T40" s="66">
        <v>45.186900000000001</v>
      </c>
      <c r="U40" s="67">
        <f ca="1"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0.39060403207043504</v>
      </c>
    </row>
    <row r="41" spans="1:24" ht="15" customHeight="1" outlineLevel="1">
      <c r="A41" s="162">
        <f>A40</f>
        <v>46539</v>
      </c>
      <c r="B41" t="str">
        <f t="shared" si="4"/>
        <v>PV_QF_UTN_Track_Sch37_UT</v>
      </c>
      <c r="C41" t="s">
        <v>113</v>
      </c>
      <c r="D41" t="s">
        <v>10</v>
      </c>
      <c r="E41" cm="1">
        <f t="array" aca="1" ref="E41" ca="1">INDEX(HLH_LLH_MWHS!$I$3:$IZ$4,IF(D41="HLH",1,2),MATCH('MWH-Split'!$A41,HLH_LLH_MWHS!$I$1:$IZ$1,0))</f>
        <v>663.18735342761192</v>
      </c>
      <c r="F41" s="10"/>
      <c r="G41" s="162">
        <f>G40</f>
        <v>50192</v>
      </c>
      <c r="H41" t="str">
        <f t="shared" si="1"/>
        <v>PV_QF_UTN_Track_Sch37_UT</v>
      </c>
      <c r="I41" t="s">
        <v>113</v>
      </c>
      <c r="J41" t="s">
        <v>10</v>
      </c>
      <c r="K41" cm="1">
        <f t="array" aca="1" ref="K41" ca="1">INDEX(HLH_LLH_MWHS!$I$3:$IZ$4,IF(J41="HLH",1,2),MATCH('MWH-Split'!$G41,HLH_LLH_MWHS!$I$1:$IZ$1,0))</f>
        <v>628.9124211121939</v>
      </c>
      <c r="M41" s="157">
        <f t="shared" si="5"/>
        <v>47088</v>
      </c>
      <c r="N41" s="69">
        <f t="shared" si="2"/>
        <v>769.81831763054186</v>
      </c>
      <c r="O41" s="70">
        <f t="shared" ca="1" si="0"/>
        <v>158.24043195738921</v>
      </c>
      <c r="P41" s="161">
        <f t="shared" ca="1" si="3"/>
        <v>928.05874958793106</v>
      </c>
      <c r="R41" s="71">
        <f>SourceEnergy!B48</f>
        <v>47088</v>
      </c>
      <c r="S41" s="72">
        <v>66.784199999999998</v>
      </c>
      <c r="T41" s="73">
        <v>72.497500000000002</v>
      </c>
      <c r="U41" s="74">
        <f ca="1"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0.39060403207043504</v>
      </c>
    </row>
    <row r="42" spans="1:24" ht="15" customHeight="1" outlineLevel="1">
      <c r="A42" s="162">
        <f>EDATE(A40,1)</f>
        <v>46569</v>
      </c>
      <c r="B42" t="str">
        <f t="shared" si="4"/>
        <v>PV_QF_UTN_Track_Sch37_UT</v>
      </c>
      <c r="C42" t="s">
        <v>113</v>
      </c>
      <c r="D42" t="s">
        <v>9</v>
      </c>
      <c r="E42" cm="1">
        <f t="array" ref="E42">INDEX(HLH_LLH_MWHS!$I$3:$IZ$4,IF(D42="HLH",1,2),MATCH('MWH-Split'!$A42,HLH_LLH_MWHS!$I$1:$IZ$1,0))</f>
        <v>2514.3582146431181</v>
      </c>
      <c r="F42" s="10"/>
      <c r="G42" s="162">
        <f>EDATE(G40,1)</f>
        <v>50222</v>
      </c>
      <c r="H42" t="str">
        <f t="shared" si="1"/>
        <v>PV_QF_UTN_Track_Sch37_UT</v>
      </c>
      <c r="I42" t="s">
        <v>113</v>
      </c>
      <c r="J42" t="s">
        <v>9</v>
      </c>
      <c r="K42" cm="1">
        <f t="array" ref="K42">INDEX(HLH_LLH_MWHS!$I$3:$IZ$4,IF(J42="HLH",1,2),MATCH('MWH-Split'!$G42,HLH_LLH_MWHS!$I$1:$IZ$1,0))</f>
        <v>2421.4361647174251</v>
      </c>
      <c r="M42" s="158">
        <f t="shared" si="5"/>
        <v>47119</v>
      </c>
      <c r="N42" s="55">
        <f t="shared" si="2"/>
        <v>817.03389860460845</v>
      </c>
      <c r="O42" s="56">
        <f t="shared" ca="1" si="0"/>
        <v>167.94585693539159</v>
      </c>
      <c r="P42" s="159">
        <f t="shared" ca="1" si="3"/>
        <v>984.97975554000004</v>
      </c>
      <c r="R42" s="57">
        <f>SourceEnergy!B49</f>
        <v>47119</v>
      </c>
      <c r="S42" s="58">
        <v>50.3887</v>
      </c>
      <c r="T42" s="59">
        <v>60.978400000000001</v>
      </c>
      <c r="U42" s="60">
        <f ca="1"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0.39303152662870011</v>
      </c>
      <c r="W42" s="61">
        <f>YEAR(M42)</f>
        <v>2029</v>
      </c>
      <c r="X42" s="62"/>
    </row>
    <row r="43" spans="1:24" ht="15" customHeight="1" outlineLevel="1">
      <c r="A43" s="162">
        <f>A42</f>
        <v>46569</v>
      </c>
      <c r="B43" t="str">
        <f t="shared" si="4"/>
        <v>PV_QF_UTN_Track_Sch37_UT</v>
      </c>
      <c r="C43" t="s">
        <v>113</v>
      </c>
      <c r="D43" t="s">
        <v>10</v>
      </c>
      <c r="E43" cm="1">
        <f t="array" aca="1" ref="E43" ca="1">INDEX(HLH_LLH_MWHS!$I$3:$IZ$4,IF(D43="HLH",1,2),MATCH('MWH-Split'!$A43,HLH_LLH_MWHS!$I$1:$IZ$1,0))</f>
        <v>764.17773990688238</v>
      </c>
      <c r="F43" s="10"/>
      <c r="G43" s="162">
        <f>G42</f>
        <v>50222</v>
      </c>
      <c r="H43" t="str">
        <f t="shared" si="1"/>
        <v>PV_QF_UTN_Track_Sch37_UT</v>
      </c>
      <c r="I43" t="s">
        <v>113</v>
      </c>
      <c r="J43" t="s">
        <v>10</v>
      </c>
      <c r="K43" cm="1">
        <f t="array" aca="1" ref="K43" ca="1">INDEX(HLH_LLH_MWHS!$I$3:$IZ$4,IF(J43="HLH",1,2),MATCH('MWH-Split'!$G43,HLH_LLH_MWHS!$I$1:$IZ$1,0))</f>
        <v>735.93635342257494</v>
      </c>
      <c r="M43" s="156">
        <f t="shared" si="5"/>
        <v>47150</v>
      </c>
      <c r="N43" s="63">
        <f t="shared" si="2"/>
        <v>1358.8542107180779</v>
      </c>
      <c r="O43" s="12">
        <f t="shared" ca="1" si="0"/>
        <v>284.65294628192191</v>
      </c>
      <c r="P43" s="160">
        <f t="shared" ca="1" si="3"/>
        <v>1643.5071569999998</v>
      </c>
      <c r="R43" s="64">
        <f>SourceEnergy!B50</f>
        <v>47150</v>
      </c>
      <c r="S43" s="65">
        <v>41.498199999999997</v>
      </c>
      <c r="T43" s="66">
        <v>56.167700000000004</v>
      </c>
      <c r="U43" s="67">
        <f ca="1"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0.39303152662870011</v>
      </c>
      <c r="W43" s="12">
        <f ca="1">SUMPRODUCT(N42:N53,S42:S53)+SUMPRODUCT(O42:O53,T42:T53)</f>
        <v>1541007.4282319844</v>
      </c>
      <c r="X43" s="12" t="s">
        <v>78</v>
      </c>
    </row>
    <row r="44" spans="1:24" ht="15" customHeight="1" outlineLevel="1">
      <c r="A44" s="162">
        <f>EDATE(A42,1)</f>
        <v>46600</v>
      </c>
      <c r="B44" t="str">
        <f t="shared" si="4"/>
        <v>PV_QF_UTN_Track_Sch37_UT</v>
      </c>
      <c r="C44" t="s">
        <v>113</v>
      </c>
      <c r="D44" t="s">
        <v>9</v>
      </c>
      <c r="E44" cm="1">
        <f t="array" ref="E44">INDEX(HLH_LLH_MWHS!$I$3:$IZ$4,IF(D44="HLH",1,2),MATCH('MWH-Split'!$A44,HLH_LLH_MWHS!$I$1:$IZ$1,0))</f>
        <v>2480.8130758343418</v>
      </c>
      <c r="F44" s="10"/>
      <c r="G44" s="162">
        <f>EDATE(G42,1)</f>
        <v>50253</v>
      </c>
      <c r="H44" t="str">
        <f t="shared" si="1"/>
        <v>PV_QF_UTN_Track_Sch37_UT</v>
      </c>
      <c r="I44" t="s">
        <v>113</v>
      </c>
      <c r="J44" t="s">
        <v>9</v>
      </c>
      <c r="K44" cm="1">
        <f t="array" ref="K44">INDEX(HLH_LLH_MWHS!$I$3:$IZ$4,IF(J44="HLH",1,2),MATCH('MWH-Split'!$G44,HLH_LLH_MWHS!$I$1:$IZ$1,0))</f>
        <v>2338.627397118049</v>
      </c>
      <c r="M44" s="156">
        <f t="shared" si="5"/>
        <v>47178</v>
      </c>
      <c r="N44" s="63">
        <f t="shared" si="2"/>
        <v>1709.3638241800047</v>
      </c>
      <c r="O44" s="12">
        <f t="shared" ca="1" si="0"/>
        <v>286.55201373999512</v>
      </c>
      <c r="P44" s="160">
        <f t="shared" ca="1" si="3"/>
        <v>1995.9158379199998</v>
      </c>
      <c r="R44" s="64">
        <f>SourceEnergy!B51</f>
        <v>47178</v>
      </c>
      <c r="S44" s="65">
        <v>39.474899999999998</v>
      </c>
      <c r="T44" s="66">
        <v>50.3979</v>
      </c>
      <c r="U44" s="67">
        <f ca="1"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0.39303152662870011</v>
      </c>
    </row>
    <row r="45" spans="1:24" ht="15" customHeight="1" outlineLevel="1">
      <c r="A45" s="162">
        <f>A44</f>
        <v>46600</v>
      </c>
      <c r="B45" t="str">
        <f t="shared" si="4"/>
        <v>PV_QF_UTN_Track_Sch37_UT</v>
      </c>
      <c r="C45" t="s">
        <v>113</v>
      </c>
      <c r="D45" t="s">
        <v>10</v>
      </c>
      <c r="E45" cm="1">
        <f t="array" aca="1" ref="E45" ca="1">INDEX(HLH_LLH_MWHS!$I$3:$IZ$4,IF(D45="HLH",1,2),MATCH('MWH-Split'!$A45,HLH_LLH_MWHS!$I$1:$IZ$1,0))</f>
        <v>467.11543896565763</v>
      </c>
      <c r="F45" s="10"/>
      <c r="G45" s="162">
        <f>G44</f>
        <v>50253</v>
      </c>
      <c r="H45" t="str">
        <f t="shared" si="1"/>
        <v>PV_QF_UTN_Track_Sch37_UT</v>
      </c>
      <c r="I45" t="s">
        <v>113</v>
      </c>
      <c r="J45" t="s">
        <v>10</v>
      </c>
      <c r="K45" cm="1">
        <f t="array" aca="1" ref="K45" ca="1">INDEX(HLH_LLH_MWHS!$I$3:$IZ$4,IF(J45="HLH",1,2),MATCH('MWH-Split'!$G45,HLH_LLH_MWHS!$I$1:$IZ$1,0))</f>
        <v>440.34311727195109</v>
      </c>
      <c r="M45" s="156">
        <f t="shared" si="5"/>
        <v>47209</v>
      </c>
      <c r="N45" s="63">
        <f t="shared" si="2"/>
        <v>2035.095938937551</v>
      </c>
      <c r="O45" s="12">
        <f t="shared" ca="1" si="0"/>
        <v>375.55528201244874</v>
      </c>
      <c r="P45" s="160">
        <f t="shared" ca="1" si="3"/>
        <v>2410.6512209499997</v>
      </c>
      <c r="R45" s="64">
        <f>SourceEnergy!B52</f>
        <v>47209</v>
      </c>
      <c r="S45" s="65">
        <v>22.249700000000001</v>
      </c>
      <c r="T45" s="66">
        <v>31.9848</v>
      </c>
      <c r="U45" s="67">
        <f ca="1"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0.39303152662870011</v>
      </c>
      <c r="W45" s="12">
        <f>VLOOKUP(W42,'[1]Table 5'!$L$16:$N$36,2,FALSE)</f>
        <v>605664.50206418382</v>
      </c>
      <c r="X45" s="12" t="s">
        <v>79</v>
      </c>
    </row>
    <row r="46" spans="1:24" ht="15" customHeight="1" outlineLevel="1">
      <c r="A46" s="162">
        <f>EDATE(A44,1)</f>
        <v>46631</v>
      </c>
      <c r="B46" t="str">
        <f t="shared" si="4"/>
        <v>PV_QF_UTN_Track_Sch37_UT</v>
      </c>
      <c r="C46" t="s">
        <v>113</v>
      </c>
      <c r="D46" t="s">
        <v>9</v>
      </c>
      <c r="E46" cm="1">
        <f t="array" ref="E46">INDEX(HLH_LLH_MWHS!$I$3:$IZ$4,IF(D46="HLH",1,2),MATCH('MWH-Split'!$A46,HLH_LLH_MWHS!$I$1:$IZ$1,0))</f>
        <v>2042.0016233019003</v>
      </c>
      <c r="F46" s="10"/>
      <c r="G46" s="162">
        <f>EDATE(G44,1)</f>
        <v>50284</v>
      </c>
      <c r="H46" t="str">
        <f t="shared" si="1"/>
        <v>PV_QF_UTN_Track_Sch37_UT</v>
      </c>
      <c r="I46" t="s">
        <v>113</v>
      </c>
      <c r="J46" t="s">
        <v>9</v>
      </c>
      <c r="K46" cm="1">
        <f t="array" ref="K46">INDEX(HLH_LLH_MWHS!$I$3:$IZ$4,IF(J46="HLH",1,2),MATCH('MWH-Split'!$G46,HLH_LLH_MWHS!$I$1:$IZ$1,0))</f>
        <v>1987.6136509845492</v>
      </c>
      <c r="M46" s="156">
        <f t="shared" si="5"/>
        <v>47239</v>
      </c>
      <c r="N46" s="63">
        <f t="shared" si="2"/>
        <v>2396.2628814106552</v>
      </c>
      <c r="O46" s="12">
        <f t="shared" ca="1" si="0"/>
        <v>617.16518476934425</v>
      </c>
      <c r="P46" s="160">
        <f t="shared" ca="1" si="3"/>
        <v>3013.4280661799994</v>
      </c>
      <c r="R46" s="64">
        <f>SourceEnergy!B53</f>
        <v>47239</v>
      </c>
      <c r="S46" s="65">
        <v>34.837800000000001</v>
      </c>
      <c r="T46" s="66">
        <v>38.923999999999999</v>
      </c>
      <c r="U46" s="67">
        <f ca="1"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0.39303152662870011</v>
      </c>
      <c r="W46" s="12">
        <f>VLOOKUP(W42,'[1]Table 5'!$L$16:$N$36,3,FALSE)</f>
        <v>0</v>
      </c>
      <c r="X46" s="12" t="s">
        <v>80</v>
      </c>
    </row>
    <row r="47" spans="1:24" ht="15" customHeight="1" outlineLevel="1">
      <c r="A47" s="162">
        <f>A46</f>
        <v>46631</v>
      </c>
      <c r="B47" t="str">
        <f t="shared" si="4"/>
        <v>PV_QF_UTN_Track_Sch37_UT</v>
      </c>
      <c r="C47" t="s">
        <v>113</v>
      </c>
      <c r="D47" t="s">
        <v>10</v>
      </c>
      <c r="E47" cm="1">
        <f t="array" aca="1" ref="E47" ca="1">INDEX(HLH_LLH_MWHS!$I$3:$IZ$4,IF(D47="HLH",1,2),MATCH('MWH-Split'!$A47,HLH_LLH_MWHS!$I$1:$IZ$1,0))</f>
        <v>443.50640714810038</v>
      </c>
      <c r="F47" s="10"/>
      <c r="G47" s="162">
        <f>G46</f>
        <v>50284</v>
      </c>
      <c r="H47" t="str">
        <f t="shared" si="1"/>
        <v>PV_QF_UTN_Track_Sch37_UT</v>
      </c>
      <c r="I47" t="s">
        <v>113</v>
      </c>
      <c r="J47" t="s">
        <v>10</v>
      </c>
      <c r="K47" cm="1">
        <f t="array" aca="1" ref="K47" ca="1">INDEX(HLH_LLH_MWHS!$I$3:$IZ$4,IF(J47="HLH",1,2),MATCH('MWH-Split'!$G47,HLH_LLH_MWHS!$I$1:$IZ$1,0))</f>
        <v>431.69377491545083</v>
      </c>
      <c r="M47" s="156">
        <f t="shared" si="5"/>
        <v>47270</v>
      </c>
      <c r="N47" s="63">
        <f t="shared" si="2"/>
        <v>2786.2916213771014</v>
      </c>
      <c r="O47" s="12">
        <f t="shared" ca="1" si="0"/>
        <v>658.02526702289879</v>
      </c>
      <c r="P47" s="160">
        <f t="shared" ca="1" si="3"/>
        <v>3444.3168884000002</v>
      </c>
      <c r="R47" s="64">
        <f>SourceEnergy!B54</f>
        <v>47270</v>
      </c>
      <c r="S47" s="65">
        <v>53.674999999999997</v>
      </c>
      <c r="T47" s="66">
        <v>56.799599999999998</v>
      </c>
      <c r="U47" s="67">
        <f ca="1"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0.39303152662870011</v>
      </c>
      <c r="W47" s="12">
        <f>W45+W46</f>
        <v>605664.50206418382</v>
      </c>
      <c r="X47" s="12" t="s">
        <v>81</v>
      </c>
    </row>
    <row r="48" spans="1:24" ht="15" customHeight="1" outlineLevel="1">
      <c r="A48" s="162">
        <f>EDATE(A46,1)</f>
        <v>46661</v>
      </c>
      <c r="B48" t="str">
        <f t="shared" si="4"/>
        <v>PV_QF_UTN_Track_Sch37_UT</v>
      </c>
      <c r="C48" t="s">
        <v>113</v>
      </c>
      <c r="D48" t="s">
        <v>9</v>
      </c>
      <c r="E48" cm="1">
        <f t="array" ref="E48">INDEX(HLH_LLH_MWHS!$I$3:$IZ$4,IF(D48="HLH",1,2),MATCH('MWH-Split'!$A48,HLH_LLH_MWHS!$I$1:$IZ$1,0))</f>
        <v>1600.2891763704069</v>
      </c>
      <c r="F48" s="10"/>
      <c r="G48" s="162">
        <f>EDATE(G46,1)</f>
        <v>50314</v>
      </c>
      <c r="H48" t="str">
        <f t="shared" si="1"/>
        <v>PV_QF_UTN_Track_Sch37_UT</v>
      </c>
      <c r="I48" t="s">
        <v>113</v>
      </c>
      <c r="J48" t="s">
        <v>9</v>
      </c>
      <c r="K48" cm="1">
        <f t="array" ref="K48">INDEX(HLH_LLH_MWHS!$I$3:$IZ$4,IF(J48="HLH",1,2),MATCH('MWH-Split'!$G48,HLH_LLH_MWHS!$I$1:$IZ$1,0))</f>
        <v>1511.1406456852019</v>
      </c>
      <c r="M48" s="156">
        <f t="shared" si="5"/>
        <v>47300</v>
      </c>
      <c r="N48" s="63">
        <f t="shared" si="2"/>
        <v>2449.3156622193369</v>
      </c>
      <c r="O48" s="12">
        <f t="shared" ca="1" si="0"/>
        <v>744.40964544066355</v>
      </c>
      <c r="P48" s="160">
        <f t="shared" ca="1" si="3"/>
        <v>3193.7253076600005</v>
      </c>
      <c r="R48" s="64">
        <f>SourceEnergy!B55</f>
        <v>47300</v>
      </c>
      <c r="S48" s="65">
        <v>89.089799999999997</v>
      </c>
      <c r="T48" s="66">
        <v>82.564599999999999</v>
      </c>
      <c r="U48" s="67">
        <f ca="1"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0.39303152662870011</v>
      </c>
    </row>
    <row r="49" spans="1:24" ht="15" customHeight="1" outlineLevel="1">
      <c r="A49" s="162">
        <f>A48</f>
        <v>46661</v>
      </c>
      <c r="B49" t="str">
        <f t="shared" si="4"/>
        <v>PV_QF_UTN_Track_Sch37_UT</v>
      </c>
      <c r="C49" t="s">
        <v>113</v>
      </c>
      <c r="D49" t="s">
        <v>10</v>
      </c>
      <c r="E49" cm="1">
        <f t="array" aca="1" ref="E49" ca="1">INDEX(HLH_LLH_MWHS!$I$3:$IZ$4,IF(D49="HLH",1,2),MATCH('MWH-Split'!$A49,HLH_LLH_MWHS!$I$1:$IZ$1,0))</f>
        <v>267.27195558959284</v>
      </c>
      <c r="F49" s="10"/>
      <c r="G49" s="162">
        <f>G48</f>
        <v>50314</v>
      </c>
      <c r="H49" t="str">
        <f t="shared" si="1"/>
        <v>PV_QF_UTN_Track_Sch37_UT</v>
      </c>
      <c r="I49" t="s">
        <v>113</v>
      </c>
      <c r="J49" t="s">
        <v>10</v>
      </c>
      <c r="K49" cm="1">
        <f t="array" aca="1" ref="K49" ca="1">INDEX(HLH_LLH_MWHS!$I$3:$IZ$4,IF(J49="HLH",1,2),MATCH('MWH-Split'!$G49,HLH_LLH_MWHS!$I$1:$IZ$1,0))</f>
        <v>252.38283274479863</v>
      </c>
      <c r="M49" s="156">
        <f t="shared" si="5"/>
        <v>47331</v>
      </c>
      <c r="N49" s="63">
        <f t="shared" si="2"/>
        <v>2452.2151467963808</v>
      </c>
      <c r="O49" s="12">
        <f t="shared" ca="1" si="0"/>
        <v>461.73069865362004</v>
      </c>
      <c r="P49" s="160">
        <f t="shared" ca="1" si="3"/>
        <v>2913.9458454500009</v>
      </c>
      <c r="R49" s="64">
        <f>SourceEnergy!B56</f>
        <v>47331</v>
      </c>
      <c r="S49" s="65">
        <v>99.587599999999995</v>
      </c>
      <c r="T49" s="66">
        <v>87.284000000000006</v>
      </c>
      <c r="U49" s="67">
        <f ca="1"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0.39303152662870011</v>
      </c>
      <c r="W49" s="68">
        <f ca="1">W47/W43</f>
        <v>0.39303152662870011</v>
      </c>
      <c r="X49" s="12" t="s">
        <v>82</v>
      </c>
    </row>
    <row r="50" spans="1:24" ht="15" customHeight="1" outlineLevel="1">
      <c r="A50" s="162">
        <f>EDATE(A48,1)</f>
        <v>46692</v>
      </c>
      <c r="B50" t="str">
        <f t="shared" si="4"/>
        <v>PV_QF_UTN_Track_Sch37_UT</v>
      </c>
      <c r="C50" t="s">
        <v>113</v>
      </c>
      <c r="D50" t="s">
        <v>9</v>
      </c>
      <c r="E50" cm="1">
        <f t="array" ref="E50">INDEX(HLH_LLH_MWHS!$I$3:$IZ$4,IF(D50="HLH",1,2),MATCH('MWH-Split'!$A50,HLH_LLH_MWHS!$I$1:$IZ$1,0))</f>
        <v>1169.3307888848572</v>
      </c>
      <c r="F50" s="10"/>
      <c r="G50" s="162">
        <f>EDATE(G48,1)</f>
        <v>50345</v>
      </c>
      <c r="H50" t="str">
        <f t="shared" si="1"/>
        <v>PV_QF_UTN_Track_Sch37_UT</v>
      </c>
      <c r="I50" t="s">
        <v>113</v>
      </c>
      <c r="J50" t="s">
        <v>9</v>
      </c>
      <c r="K50" cm="1">
        <f t="array" ref="K50">INDEX(HLH_LLH_MWHS!$I$3:$IZ$4,IF(J50="HLH",1,2),MATCH('MWH-Split'!$G50,HLH_LLH_MWHS!$I$1:$IZ$1,0))</f>
        <v>1132.6294153191425</v>
      </c>
      <c r="M50" s="156">
        <f t="shared" si="5"/>
        <v>47362</v>
      </c>
      <c r="N50" s="63">
        <f t="shared" si="2"/>
        <v>1935.5544757926677</v>
      </c>
      <c r="O50" s="12">
        <f t="shared" ca="1" si="0"/>
        <v>420.38693877733294</v>
      </c>
      <c r="P50" s="160">
        <f t="shared" ca="1" si="3"/>
        <v>2355.9414145700007</v>
      </c>
      <c r="R50" s="64">
        <f>SourceEnergy!B57</f>
        <v>47362</v>
      </c>
      <c r="S50" s="65">
        <v>71.313699999999997</v>
      </c>
      <c r="T50" s="66">
        <v>76.333500000000001</v>
      </c>
      <c r="U50" s="67">
        <f ca="1"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0.39303152662870011</v>
      </c>
    </row>
    <row r="51" spans="1:24" ht="15" customHeight="1" outlineLevel="1">
      <c r="A51" s="162">
        <f>A50</f>
        <v>46692</v>
      </c>
      <c r="B51" t="str">
        <f t="shared" si="4"/>
        <v>PV_QF_UTN_Track_Sch37_UT</v>
      </c>
      <c r="C51" t="s">
        <v>113</v>
      </c>
      <c r="D51" t="s">
        <v>10</v>
      </c>
      <c r="E51" cm="1">
        <f t="array" aca="1" ref="E51" ca="1">INDEX(HLH_LLH_MWHS!$I$3:$IZ$4,IF(D51="HLH",1,2),MATCH('MWH-Split'!$A51,HLH_LLH_MWHS!$I$1:$IZ$1,0))</f>
        <v>241.93050804514291</v>
      </c>
      <c r="F51" s="10"/>
      <c r="G51" s="162">
        <f>G50</f>
        <v>50345</v>
      </c>
      <c r="H51" t="str">
        <f t="shared" si="1"/>
        <v>PV_QF_UTN_Track_Sch37_UT</v>
      </c>
      <c r="I51" t="s">
        <v>113</v>
      </c>
      <c r="J51" t="s">
        <v>10</v>
      </c>
      <c r="K51" cm="1">
        <f t="array" aca="1" ref="K51" ca="1">INDEX(HLH_LLH_MWHS!$I$3:$IZ$4,IF(J51="HLH",1,2),MATCH('MWH-Split'!$G51,HLH_LLH_MWHS!$I$1:$IZ$1,0))</f>
        <v>234.33712041085732</v>
      </c>
      <c r="M51" s="156">
        <f t="shared" si="5"/>
        <v>47392</v>
      </c>
      <c r="N51" s="63">
        <f t="shared" si="2"/>
        <v>1575.0735452291692</v>
      </c>
      <c r="O51" s="12">
        <f t="shared" ca="1" si="0"/>
        <v>263.06057233083106</v>
      </c>
      <c r="P51" s="160">
        <f t="shared" ca="1" si="3"/>
        <v>1838.1341175600003</v>
      </c>
      <c r="R51" s="64">
        <f>SourceEnergy!B58</f>
        <v>47392</v>
      </c>
      <c r="S51" s="65">
        <v>53.160800000000002</v>
      </c>
      <c r="T51" s="66">
        <v>56.408299999999997</v>
      </c>
      <c r="U51" s="67">
        <f ca="1"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0.39303152662870011</v>
      </c>
    </row>
    <row r="52" spans="1:24" ht="15" customHeight="1" outlineLevel="1">
      <c r="A52" s="162">
        <f>EDATE(A50,1)</f>
        <v>46722</v>
      </c>
      <c r="B52" t="str">
        <f t="shared" si="4"/>
        <v>PV_QF_UTN_Track_Sch37_UT</v>
      </c>
      <c r="C52" t="s">
        <v>113</v>
      </c>
      <c r="D52" t="s">
        <v>9</v>
      </c>
      <c r="E52" cm="1">
        <f t="array" ref="E52">INDEX(HLH_LLH_MWHS!$I$3:$IZ$4,IF(D52="HLH",1,2),MATCH('MWH-Split'!$A52,HLH_LLH_MWHS!$I$1:$IZ$1,0))</f>
        <v>786.6767123914284</v>
      </c>
      <c r="F52" s="10"/>
      <c r="G52" s="162">
        <f>EDATE(G50,1)</f>
        <v>50375</v>
      </c>
      <c r="H52" t="str">
        <f t="shared" si="1"/>
        <v>PV_QF_UTN_Track_Sch37_UT</v>
      </c>
      <c r="I52" t="s">
        <v>113</v>
      </c>
      <c r="J52" t="s">
        <v>9</v>
      </c>
      <c r="K52" cm="1">
        <f t="array" ref="K52">INDEX(HLH_LLH_MWHS!$I$3:$IZ$4,IF(J52="HLH",1,2),MATCH('MWH-Split'!$G52,HLH_LLH_MWHS!$I$1:$IZ$1,0))</f>
        <v>755.92593239999997</v>
      </c>
      <c r="M52" s="156">
        <f t="shared" si="5"/>
        <v>47423</v>
      </c>
      <c r="N52" s="63">
        <f t="shared" si="2"/>
        <v>1103.4965105231431</v>
      </c>
      <c r="O52" s="12">
        <f t="shared" ca="1" si="0"/>
        <v>228.30962286685735</v>
      </c>
      <c r="P52" s="160">
        <f t="shared" ca="1" si="3"/>
        <v>1331.8061333900005</v>
      </c>
      <c r="R52" s="64">
        <f>SourceEnergy!B59</f>
        <v>47423</v>
      </c>
      <c r="S52" s="65">
        <v>61.913499999999999</v>
      </c>
      <c r="T52" s="66">
        <v>63.572800000000001</v>
      </c>
      <c r="U52" s="67">
        <f ca="1"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0.39303152662870011</v>
      </c>
    </row>
    <row r="53" spans="1:24" ht="15" customHeight="1" outlineLevel="1">
      <c r="A53" s="162">
        <f>A52</f>
        <v>46722</v>
      </c>
      <c r="B53" t="str">
        <f t="shared" si="4"/>
        <v>PV_QF_UTN_Track_Sch37_UT</v>
      </c>
      <c r="C53" t="s">
        <v>113</v>
      </c>
      <c r="D53" t="s">
        <v>10</v>
      </c>
      <c r="E53" cm="1">
        <f t="array" aca="1" ref="E53" ca="1">INDEX(HLH_LLH_MWHS!$I$3:$IZ$4,IF(D53="HLH",1,2),MATCH('MWH-Split'!$A53,HLH_LLH_MWHS!$I$1:$IZ$1,0))</f>
        <v>161.7057686582383</v>
      </c>
      <c r="F53" s="10"/>
      <c r="G53" s="162">
        <f>G52</f>
        <v>50375</v>
      </c>
      <c r="H53" t="str">
        <f t="shared" si="1"/>
        <v>PV_QF_UTN_Track_Sch37_UT</v>
      </c>
      <c r="I53" t="s">
        <v>113</v>
      </c>
      <c r="J53" t="s">
        <v>10</v>
      </c>
      <c r="K53" cm="1">
        <f t="array" aca="1" ref="K53" ca="1">INDEX(HLH_LLH_MWHS!$I$3:$IZ$4,IF(J53="HLH",1,2),MATCH('MWH-Split'!$G53,HLH_LLH_MWHS!$I$1:$IZ$1,0))</f>
        <v>155.38477499333339</v>
      </c>
      <c r="M53" s="157">
        <f t="shared" si="5"/>
        <v>47453</v>
      </c>
      <c r="N53" s="69">
        <f t="shared" si="2"/>
        <v>766.69136969142858</v>
      </c>
      <c r="O53" s="70">
        <f t="shared" ca="1" si="0"/>
        <v>157.59767043657155</v>
      </c>
      <c r="P53" s="161">
        <f t="shared" ca="1" si="3"/>
        <v>924.28904012800012</v>
      </c>
      <c r="R53" s="71">
        <f>SourceEnergy!B60</f>
        <v>47453</v>
      </c>
      <c r="S53" s="72">
        <v>72.739699999999999</v>
      </c>
      <c r="T53" s="73">
        <v>76.749399999999994</v>
      </c>
      <c r="U53" s="74">
        <f ca="1"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0.39303152662870011</v>
      </c>
    </row>
    <row r="54" spans="1:24" ht="15" customHeight="1" outlineLevel="1">
      <c r="A54" s="162">
        <f>EDATE(A52,1)</f>
        <v>46753</v>
      </c>
      <c r="B54" t="str">
        <f t="shared" si="4"/>
        <v>PV_QF_UTN_Track_Sch37_UT</v>
      </c>
      <c r="C54" t="s">
        <v>113</v>
      </c>
      <c r="D54" t="s">
        <v>9</v>
      </c>
      <c r="E54" cm="1">
        <f t="array" ref="E54">INDEX(HLH_LLH_MWHS!$I$3:$IZ$4,IF(D54="HLH",1,2),MATCH('MWH-Split'!$A54,HLH_LLH_MWHS!$I$1:$IZ$1,0))</f>
        <v>827.59564034377877</v>
      </c>
      <c r="F54" s="10"/>
      <c r="G54" s="162">
        <f>EDATE(G52,1)</f>
        <v>50406</v>
      </c>
      <c r="H54" t="str">
        <f t="shared" si="1"/>
        <v>PV_QF_UTN_Track_Sch37_UT</v>
      </c>
      <c r="I54" t="s">
        <v>113</v>
      </c>
      <c r="J54" t="s">
        <v>9</v>
      </c>
      <c r="K54" cm="1">
        <f t="array" ref="K54">INDEX(HLH_LLH_MWHS!$I$3:$IZ$4,IF(J54="HLH",1,2),MATCH('MWH-Split'!$G54,HLH_LLH_MWHS!$I$1:$IZ$1,0))</f>
        <v>770.3510118304149</v>
      </c>
      <c r="M54" s="158">
        <f t="shared" si="5"/>
        <v>47484</v>
      </c>
      <c r="N54" s="55">
        <f t="shared" si="2"/>
        <v>824.37106826820263</v>
      </c>
      <c r="O54" s="56">
        <f t="shared" ca="1" si="0"/>
        <v>169.45405292179726</v>
      </c>
      <c r="P54" s="159">
        <f t="shared" ca="1" si="3"/>
        <v>993.82512118999989</v>
      </c>
      <c r="R54" s="57">
        <f>SourceEnergy!B61</f>
        <v>47484</v>
      </c>
      <c r="S54" s="58">
        <v>63.398699999999998</v>
      </c>
      <c r="T54" s="59">
        <v>67.364599999999996</v>
      </c>
      <c r="U54" s="60">
        <f ca="1"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0.42966314322117505</v>
      </c>
      <c r="W54" s="61">
        <f>YEAR(M54)</f>
        <v>2030</v>
      </c>
      <c r="X54" s="62"/>
    </row>
    <row r="55" spans="1:24" ht="15" customHeight="1" outlineLevel="1">
      <c r="A55" s="162">
        <f>A54</f>
        <v>46753</v>
      </c>
      <c r="B55" t="str">
        <f t="shared" si="4"/>
        <v>PV_QF_UTN_Track_Sch37_UT</v>
      </c>
      <c r="C55" t="s">
        <v>113</v>
      </c>
      <c r="D55" t="s">
        <v>10</v>
      </c>
      <c r="E55" cm="1">
        <f t="array" aca="1" ref="E55" ca="1">INDEX(HLH_LLH_MWHS!$I$3:$IZ$4,IF(D55="HLH",1,2),MATCH('MWH-Split'!$A55,HLH_LLH_MWHS!$I$1:$IZ$1,0))</f>
        <v>170.11688162622124</v>
      </c>
      <c r="F55" s="10"/>
      <c r="G55" s="162">
        <f>G54</f>
        <v>50406</v>
      </c>
      <c r="H55" t="str">
        <f t="shared" si="1"/>
        <v>PV_QF_UTN_Track_Sch37_UT</v>
      </c>
      <c r="I55" t="s">
        <v>113</v>
      </c>
      <c r="J55" t="s">
        <v>10</v>
      </c>
      <c r="K55" cm="1">
        <f t="array" aca="1" ref="K55" ca="1">INDEX(HLH_LLH_MWHS!$I$3:$IZ$4,IF(J55="HLH",1,2),MATCH('MWH-Split'!$G55,HLH_LLH_MWHS!$I$1:$IZ$1,0))</f>
        <v>158.34993020958518</v>
      </c>
      <c r="M55" s="156">
        <f t="shared" si="5"/>
        <v>47515</v>
      </c>
      <c r="N55" s="63">
        <f t="shared" si="2"/>
        <v>1334.546980696384</v>
      </c>
      <c r="O55" s="12">
        <f t="shared" ca="1" si="0"/>
        <v>279.56106476361606</v>
      </c>
      <c r="P55" s="160">
        <f t="shared" ca="1" si="3"/>
        <v>1614.1080454600001</v>
      </c>
      <c r="R55" s="64">
        <f>SourceEnergy!B62</f>
        <v>47515</v>
      </c>
      <c r="S55" s="65">
        <v>67.543999999999997</v>
      </c>
      <c r="T55" s="66">
        <v>71.841999999999999</v>
      </c>
      <c r="U55" s="67">
        <f ca="1"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0.42966314322117505</v>
      </c>
      <c r="W55" s="12">
        <f ca="1">SUMPRODUCT(N54:N65,S54:S65)+SUMPRODUCT(O54:O65,T54:T65)</f>
        <v>1863387.8719070759</v>
      </c>
      <c r="X55" s="12" t="s">
        <v>78</v>
      </c>
    </row>
    <row r="56" spans="1:24" ht="15" customHeight="1" outlineLevel="1">
      <c r="A56" s="162">
        <f>EDATE(A54,1)</f>
        <v>46784</v>
      </c>
      <c r="B56" t="str">
        <f t="shared" si="4"/>
        <v>PV_QF_UTN_Track_Sch37_UT</v>
      </c>
      <c r="C56" t="s">
        <v>113</v>
      </c>
      <c r="D56" t="s">
        <v>9</v>
      </c>
      <c r="E56" cm="1">
        <f t="array" ref="E56">INDEX(HLH_LLH_MWHS!$I$3:$IZ$4,IF(D56="HLH",1,2),MATCH('MWH-Split'!$A56,HLH_LLH_MWHS!$I$1:$IZ$1,0))</f>
        <v>1376.5358306349935</v>
      </c>
      <c r="F56" s="10"/>
      <c r="G56" s="162">
        <f>EDATE(G54,1)</f>
        <v>50437</v>
      </c>
      <c r="H56" t="str">
        <f t="shared" si="1"/>
        <v>PV_QF_UTN_Track_Sch37_UT</v>
      </c>
      <c r="I56" t="s">
        <v>113</v>
      </c>
      <c r="J56" t="s">
        <v>9</v>
      </c>
      <c r="K56" cm="1">
        <f t="array" ref="K56">INDEX(HLH_LLH_MWHS!$I$3:$IZ$4,IF(J56="HLH",1,2),MATCH('MWH-Split'!$G56,HLH_LLH_MWHS!$I$1:$IZ$1,0))</f>
        <v>1297.8318014054107</v>
      </c>
      <c r="M56" s="156">
        <f t="shared" si="5"/>
        <v>47543</v>
      </c>
      <c r="N56" s="63">
        <f t="shared" si="2"/>
        <v>1735.9520940385773</v>
      </c>
      <c r="O56" s="12">
        <f t="shared" ca="1" si="0"/>
        <v>291.00918205142284</v>
      </c>
      <c r="P56" s="160">
        <f t="shared" ca="1" si="3"/>
        <v>2026.9612760900002</v>
      </c>
      <c r="R56" s="64">
        <f>SourceEnergy!B63</f>
        <v>47543</v>
      </c>
      <c r="S56" s="65">
        <v>50.360399999999998</v>
      </c>
      <c r="T56" s="66">
        <v>54.969799999999999</v>
      </c>
      <c r="U56" s="67">
        <f ca="1"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0.42966314322117505</v>
      </c>
    </row>
    <row r="57" spans="1:24" ht="15" customHeight="1" outlineLevel="1">
      <c r="A57" s="162">
        <f>A56</f>
        <v>46784</v>
      </c>
      <c r="B57" t="str">
        <f t="shared" si="4"/>
        <v>PV_QF_UTN_Track_Sch37_UT</v>
      </c>
      <c r="C57" t="s">
        <v>113</v>
      </c>
      <c r="D57" t="s">
        <v>10</v>
      </c>
      <c r="E57" cm="1">
        <f t="array" aca="1" ref="E57" ca="1">INDEX(HLH_LLH_MWHS!$I$3:$IZ$4,IF(D57="HLH",1,2),MATCH('MWH-Split'!$A57,HLH_LLH_MWHS!$I$1:$IZ$1,0))</f>
        <v>288.35689418500647</v>
      </c>
      <c r="F57" s="10"/>
      <c r="G57" s="162">
        <f>G56</f>
        <v>50437</v>
      </c>
      <c r="H57" t="str">
        <f t="shared" si="1"/>
        <v>PV_QF_UTN_Track_Sch37_UT</v>
      </c>
      <c r="I57" t="s">
        <v>113</v>
      </c>
      <c r="J57" t="s">
        <v>10</v>
      </c>
      <c r="K57" cm="1">
        <f t="array" aca="1" ref="K57" ca="1">INDEX(HLH_LLH_MWHS!$I$3:$IZ$4,IF(J57="HLH",1,2),MATCH('MWH-Split'!$G57,HLH_LLH_MWHS!$I$1:$IZ$1,0))</f>
        <v>271.86996451458913</v>
      </c>
      <c r="M57" s="156">
        <f t="shared" si="5"/>
        <v>47574</v>
      </c>
      <c r="N57" s="63">
        <f t="shared" si="2"/>
        <v>2056.1184029590149</v>
      </c>
      <c r="O57" s="12">
        <f t="shared" ca="1" si="0"/>
        <v>379.43475386098453</v>
      </c>
      <c r="P57" s="160">
        <f t="shared" ca="1" si="3"/>
        <v>2435.5531568199995</v>
      </c>
      <c r="R57" s="64">
        <f>SourceEnergy!B64</f>
        <v>47574</v>
      </c>
      <c r="S57" s="65">
        <v>36.832000000000001</v>
      </c>
      <c r="T57" s="66">
        <v>42.584099999999999</v>
      </c>
      <c r="U57" s="67">
        <f ca="1"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0.42966314322117505</v>
      </c>
      <c r="W57" s="12">
        <f>VLOOKUP(W54,'[1]Table 5'!$L$16:$N$36,2,FALSE)</f>
        <v>800629.0900838105</v>
      </c>
      <c r="X57" s="12" t="s">
        <v>79</v>
      </c>
    </row>
    <row r="58" spans="1:24" ht="15" customHeight="1" outlineLevel="1">
      <c r="A58" s="162">
        <f>EDATE(A56,1)</f>
        <v>46813</v>
      </c>
      <c r="B58" t="str">
        <f t="shared" si="4"/>
        <v>PV_QF_UTN_Track_Sch37_UT</v>
      </c>
      <c r="C58" t="s">
        <v>113</v>
      </c>
      <c r="D58" t="s">
        <v>9</v>
      </c>
      <c r="E58" cm="1">
        <f t="array" ref="E58">INDEX(HLH_LLH_MWHS!$I$3:$IZ$4,IF(D58="HLH",1,2),MATCH('MWH-Split'!$A58,HLH_LLH_MWHS!$I$1:$IZ$1,0))</f>
        <v>1692.2266284316038</v>
      </c>
      <c r="F58" s="10"/>
      <c r="G58" s="162">
        <f>EDATE(G56,1)</f>
        <v>50465</v>
      </c>
      <c r="H58" t="str">
        <f t="shared" si="1"/>
        <v>PV_QF_UTN_Track_Sch37_UT</v>
      </c>
      <c r="I58" t="s">
        <v>113</v>
      </c>
      <c r="J58" t="s">
        <v>9</v>
      </c>
      <c r="K58" cm="1">
        <f t="array" ref="K58">INDEX(HLH_LLH_MWHS!$I$3:$IZ$4,IF(J58="HLH",1,2),MATCH('MWH-Split'!$G58,HLH_LLH_MWHS!$I$1:$IZ$1,0))</f>
        <v>1529.0449813275488</v>
      </c>
      <c r="M58" s="156">
        <f t="shared" si="5"/>
        <v>47604</v>
      </c>
      <c r="N58" s="63">
        <f t="shared" si="2"/>
        <v>2391.0147321597537</v>
      </c>
      <c r="O58" s="12">
        <f t="shared" ca="1" si="0"/>
        <v>615.81350711024561</v>
      </c>
      <c r="P58" s="160">
        <f t="shared" ca="1" si="3"/>
        <v>3006.8282392699994</v>
      </c>
      <c r="R58" s="64">
        <f>SourceEnergy!B65</f>
        <v>47604</v>
      </c>
      <c r="S58" s="65">
        <v>47.662799999999997</v>
      </c>
      <c r="T58" s="66">
        <v>49.188400000000001</v>
      </c>
      <c r="U58" s="67">
        <f ca="1"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0.42966314322117505</v>
      </c>
      <c r="W58" s="12">
        <f>VLOOKUP(W54,'[1]Table 5'!$L$16:$N$36,3,FALSE)</f>
        <v>0</v>
      </c>
      <c r="X58" s="12" t="s">
        <v>80</v>
      </c>
    </row>
    <row r="59" spans="1:24" ht="15" customHeight="1" outlineLevel="1">
      <c r="A59" s="162">
        <f>A58</f>
        <v>46813</v>
      </c>
      <c r="B59" t="str">
        <f t="shared" si="4"/>
        <v>PV_QF_UTN_Track_Sch37_UT</v>
      </c>
      <c r="C59" t="s">
        <v>113</v>
      </c>
      <c r="D59" t="s">
        <v>10</v>
      </c>
      <c r="E59" cm="1">
        <f t="array" aca="1" ref="E59" ca="1">INDEX(HLH_LLH_MWHS!$I$3:$IZ$4,IF(D59="HLH",1,2),MATCH('MWH-Split'!$A59,HLH_LLH_MWHS!$I$1:$IZ$1,0))</f>
        <v>283.67919176839632</v>
      </c>
      <c r="F59" s="10"/>
      <c r="G59" s="162">
        <f>G58</f>
        <v>50465</v>
      </c>
      <c r="H59" t="str">
        <f t="shared" si="1"/>
        <v>PV_QF_UTN_Track_Sch37_UT</v>
      </c>
      <c r="I59" t="s">
        <v>113</v>
      </c>
      <c r="J59" t="s">
        <v>10</v>
      </c>
      <c r="K59" cm="1">
        <f t="array" aca="1" ref="K59" ca="1">INDEX(HLH_LLH_MWHS!$I$3:$IZ$4,IF(J59="HLH",1,2),MATCH('MWH-Split'!$G59,HLH_LLH_MWHS!$I$1:$IZ$1,0))</f>
        <v>256.32396819245128</v>
      </c>
      <c r="M59" s="156">
        <f t="shared" si="5"/>
        <v>47635</v>
      </c>
      <c r="N59" s="63">
        <f t="shared" si="2"/>
        <v>2719.7080339574591</v>
      </c>
      <c r="O59" s="12">
        <f t="shared" ca="1" si="0"/>
        <v>642.30053722254206</v>
      </c>
      <c r="P59" s="160">
        <f t="shared" ca="1" si="3"/>
        <v>3362.0085711800011</v>
      </c>
      <c r="R59" s="64">
        <f>SourceEnergy!B66</f>
        <v>47635</v>
      </c>
      <c r="S59" s="65">
        <v>62.317700000000002</v>
      </c>
      <c r="T59" s="66">
        <v>66.487200000000001</v>
      </c>
      <c r="U59" s="67">
        <f ca="1"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0.42966314322117505</v>
      </c>
      <c r="W59" s="12">
        <f>W57+W58</f>
        <v>800629.0900838105</v>
      </c>
      <c r="X59" s="12" t="s">
        <v>81</v>
      </c>
    </row>
    <row r="60" spans="1:24" ht="15" customHeight="1" outlineLevel="1">
      <c r="A60" s="162">
        <f>EDATE(A58,1)</f>
        <v>46844</v>
      </c>
      <c r="B60" t="str">
        <f t="shared" si="4"/>
        <v>PV_QF_UTN_Track_Sch37_UT</v>
      </c>
      <c r="C60" t="s">
        <v>113</v>
      </c>
      <c r="D60" t="s">
        <v>9</v>
      </c>
      <c r="E60" cm="1">
        <f t="array" ref="E60">INDEX(HLH_LLH_MWHS!$I$3:$IZ$4,IF(D60="HLH",1,2),MATCH('MWH-Split'!$A60,HLH_LLH_MWHS!$I$1:$IZ$1,0))</f>
        <v>2005.2180481217831</v>
      </c>
      <c r="F60" s="10"/>
      <c r="G60" s="162">
        <f>EDATE(G58,1)</f>
        <v>50496</v>
      </c>
      <c r="H60" t="str">
        <f t="shared" si="1"/>
        <v>PV_QF_UTN_Track_Sch37_UT</v>
      </c>
      <c r="I60" t="s">
        <v>113</v>
      </c>
      <c r="J60" t="s">
        <v>9</v>
      </c>
      <c r="K60" cm="1">
        <f t="array" ref="K60">INDEX(HLH_LLH_MWHS!$I$3:$IZ$4,IF(J60="HLH",1,2),MATCH('MWH-Split'!$G60,HLH_LLH_MWHS!$I$1:$IZ$1,0))</f>
        <v>1940.3997133809969</v>
      </c>
      <c r="M60" s="156">
        <f t="shared" si="5"/>
        <v>47665</v>
      </c>
      <c r="N60" s="63">
        <f t="shared" si="2"/>
        <v>2464.3905975485945</v>
      </c>
      <c r="O60" s="12">
        <f t="shared" ca="1" si="0"/>
        <v>748.9913036714056</v>
      </c>
      <c r="P60" s="160">
        <f t="shared" ca="1" si="3"/>
        <v>3213.3819012200001</v>
      </c>
      <c r="R60" s="64">
        <f>SourceEnergy!B67</f>
        <v>47665</v>
      </c>
      <c r="S60" s="65">
        <v>97.003399999999999</v>
      </c>
      <c r="T60" s="66">
        <v>104.2942</v>
      </c>
      <c r="U60" s="67">
        <f ca="1"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0.42966314322117505</v>
      </c>
    </row>
    <row r="61" spans="1:24" ht="15" customHeight="1" outlineLevel="1">
      <c r="A61" s="162">
        <f>A60</f>
        <v>46844</v>
      </c>
      <c r="B61" t="str">
        <f t="shared" si="4"/>
        <v>PV_QF_UTN_Track_Sch37_UT</v>
      </c>
      <c r="C61" t="s">
        <v>113</v>
      </c>
      <c r="D61" t="s">
        <v>10</v>
      </c>
      <c r="E61" cm="1">
        <f t="array" aca="1" ref="E61" ca="1">INDEX(HLH_LLH_MWHS!$I$3:$IZ$4,IF(D61="HLH",1,2),MATCH('MWH-Split'!$A61,HLH_LLH_MWHS!$I$1:$IZ$1,0))</f>
        <v>370.04163545821734</v>
      </c>
      <c r="F61" s="10"/>
      <c r="G61" s="162">
        <f>G60</f>
        <v>50496</v>
      </c>
      <c r="H61" t="str">
        <f t="shared" si="1"/>
        <v>PV_QF_UTN_Track_Sch37_UT</v>
      </c>
      <c r="I61" t="s">
        <v>113</v>
      </c>
      <c r="J61" t="s">
        <v>10</v>
      </c>
      <c r="K61" cm="1">
        <f t="array" aca="1" ref="K61" ca="1">INDEX(HLH_LLH_MWHS!$I$3:$IZ$4,IF(J61="HLH",1,2),MATCH('MWH-Split'!$G61,HLH_LLH_MWHS!$I$1:$IZ$1,0))</f>
        <v>358.08010208900328</v>
      </c>
      <c r="M61" s="156">
        <f t="shared" si="5"/>
        <v>47696</v>
      </c>
      <c r="N61" s="63">
        <f t="shared" si="2"/>
        <v>2449.1478692196729</v>
      </c>
      <c r="O61" s="12">
        <f t="shared" ca="1" si="0"/>
        <v>461.15315707032687</v>
      </c>
      <c r="P61" s="160">
        <f t="shared" ca="1" si="3"/>
        <v>2910.3010262899998</v>
      </c>
      <c r="R61" s="64">
        <f>SourceEnergy!B68</f>
        <v>47696</v>
      </c>
      <c r="S61" s="65">
        <v>106.66249999999999</v>
      </c>
      <c r="T61" s="66">
        <v>105.8013</v>
      </c>
      <c r="U61" s="67">
        <f ca="1"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0.42966314322117505</v>
      </c>
      <c r="W61" s="68">
        <f ca="1">W59/W55</f>
        <v>0.42966314322117505</v>
      </c>
      <c r="X61" s="12" t="s">
        <v>82</v>
      </c>
    </row>
    <row r="62" spans="1:24" ht="15" customHeight="1" outlineLevel="1">
      <c r="A62" s="162">
        <f>EDATE(A60,1)</f>
        <v>46874</v>
      </c>
      <c r="B62" t="str">
        <f t="shared" si="4"/>
        <v>PV_QF_UTN_Track_Sch37_UT</v>
      </c>
      <c r="C62" t="s">
        <v>113</v>
      </c>
      <c r="D62" t="s">
        <v>9</v>
      </c>
      <c r="E62" cm="1">
        <f t="array" ref="E62">INDEX(HLH_LLH_MWHS!$I$3:$IZ$4,IF(D62="HLH",1,2),MATCH('MWH-Split'!$A62,HLH_LLH_MWHS!$I$1:$IZ$1,0))</f>
        <v>2416.2006970778666</v>
      </c>
      <c r="F62" s="10"/>
      <c r="G62" s="162">
        <f>EDATE(G60,1)</f>
        <v>50526</v>
      </c>
      <c r="H62" t="str">
        <f t="shared" si="1"/>
        <v>PV_QF_UTN_Track_Sch37_UT</v>
      </c>
      <c r="I62" t="s">
        <v>113</v>
      </c>
      <c r="J62" t="s">
        <v>9</v>
      </c>
      <c r="K62" cm="1">
        <f t="array" ref="K62">INDEX(HLH_LLH_MWHS!$I$3:$IZ$4,IF(J62="HLH",1,2),MATCH('MWH-Split'!$G62,HLH_LLH_MWHS!$I$1:$IZ$1,0))</f>
        <v>2219.4355685443165</v>
      </c>
      <c r="M62" s="156">
        <f t="shared" si="5"/>
        <v>47727</v>
      </c>
      <c r="N62" s="63">
        <f t="shared" si="2"/>
        <v>1914.1632945339334</v>
      </c>
      <c r="O62" s="12">
        <f t="shared" ca="1" si="0"/>
        <v>415.7409454360668</v>
      </c>
      <c r="P62" s="160">
        <f t="shared" ca="1" si="3"/>
        <v>2329.9042399700002</v>
      </c>
      <c r="R62" s="64">
        <f>SourceEnergy!B69</f>
        <v>47727</v>
      </c>
      <c r="S62" s="65">
        <v>87.786799999999999</v>
      </c>
      <c r="T62" s="66">
        <v>88.330600000000004</v>
      </c>
      <c r="U62" s="67">
        <f ca="1"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0.42966314322117505</v>
      </c>
    </row>
    <row r="63" spans="1:24" ht="15" customHeight="1" outlineLevel="1">
      <c r="A63" s="162">
        <f>A62</f>
        <v>46874</v>
      </c>
      <c r="B63" t="str">
        <f t="shared" si="4"/>
        <v>PV_QF_UTN_Track_Sch37_UT</v>
      </c>
      <c r="C63" t="s">
        <v>113</v>
      </c>
      <c r="D63" t="s">
        <v>10</v>
      </c>
      <c r="E63" cm="1">
        <f t="array" aca="1" ref="E63" ca="1">INDEX(HLH_LLH_MWHS!$I$3:$IZ$4,IF(D63="HLH",1,2),MATCH('MWH-Split'!$A63,HLH_LLH_MWHS!$I$1:$IZ$1,0))</f>
        <v>622.30023309213402</v>
      </c>
      <c r="F63" s="10"/>
      <c r="G63" s="162">
        <f>G62</f>
        <v>50526</v>
      </c>
      <c r="H63" t="str">
        <f t="shared" si="1"/>
        <v>PV_QF_UTN_Track_Sch37_UT</v>
      </c>
      <c r="I63" t="s">
        <v>113</v>
      </c>
      <c r="J63" t="s">
        <v>10</v>
      </c>
      <c r="K63" cm="1">
        <f t="array" aca="1" ref="K63" ca="1">INDEX(HLH_LLH_MWHS!$I$3:$IZ$4,IF(J63="HLH",1,2),MATCH('MWH-Split'!$G63,HLH_LLH_MWHS!$I$1:$IZ$1,0))</f>
        <v>571.62274363568349</v>
      </c>
      <c r="M63" s="156">
        <f t="shared" si="5"/>
        <v>47757</v>
      </c>
      <c r="N63" s="63">
        <f t="shared" si="2"/>
        <v>1546.6694522773971</v>
      </c>
      <c r="O63" s="12">
        <f t="shared" ca="1" si="0"/>
        <v>258.31666880260286</v>
      </c>
      <c r="P63" s="160">
        <f t="shared" ca="1" si="3"/>
        <v>1804.98612108</v>
      </c>
      <c r="R63" s="64">
        <f>SourceEnergy!B70</f>
        <v>47757</v>
      </c>
      <c r="S63" s="65">
        <v>68.7042</v>
      </c>
      <c r="T63" s="66">
        <v>69.550700000000006</v>
      </c>
      <c r="U63" s="67">
        <f ca="1"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0.42966314322117505</v>
      </c>
    </row>
    <row r="64" spans="1:24" ht="15" customHeight="1" outlineLevel="1">
      <c r="A64" s="162">
        <f>EDATE(A62,1)</f>
        <v>46905</v>
      </c>
      <c r="B64" t="str">
        <f t="shared" si="4"/>
        <v>PV_QF_UTN_Track_Sch37_UT</v>
      </c>
      <c r="C64" t="s">
        <v>113</v>
      </c>
      <c r="D64" t="s">
        <v>9</v>
      </c>
      <c r="E64" cm="1">
        <f t="array" ref="E64">INDEX(HLH_LLH_MWHS!$I$3:$IZ$4,IF(D64="HLH",1,2),MATCH('MWH-Split'!$A64,HLH_LLH_MWHS!$I$1:$IZ$1,0))</f>
        <v>2787.6047857177377</v>
      </c>
      <c r="F64" s="10"/>
      <c r="G64" s="162">
        <f>EDATE(G62,1)</f>
        <v>50557</v>
      </c>
      <c r="H64" t="str">
        <f t="shared" si="1"/>
        <v>PV_QF_UTN_Track_Sch37_UT</v>
      </c>
      <c r="I64" t="s">
        <v>113</v>
      </c>
      <c r="J64" t="s">
        <v>9</v>
      </c>
      <c r="K64" cm="1">
        <f t="array" ref="K64">INDEX(HLH_LLH_MWHS!$I$3:$IZ$4,IF(J64="HLH",1,2),MATCH('MWH-Split'!$G64,HLH_LLH_MWHS!$I$1:$IZ$1,0))</f>
        <v>2658.5697373685248</v>
      </c>
      <c r="M64" s="156">
        <f t="shared" si="5"/>
        <v>47788</v>
      </c>
      <c r="N64" s="63">
        <f t="shared" si="2"/>
        <v>1067.0694355868568</v>
      </c>
      <c r="O64" s="12">
        <f t="shared" ca="1" si="0"/>
        <v>220.7729866731429</v>
      </c>
      <c r="P64" s="160">
        <f t="shared" ca="1" si="3"/>
        <v>1287.8424222599997</v>
      </c>
      <c r="R64" s="64">
        <f>SourceEnergy!B71</f>
        <v>47788</v>
      </c>
      <c r="S64" s="65">
        <v>83.795500000000004</v>
      </c>
      <c r="T64" s="66">
        <v>81.958600000000004</v>
      </c>
      <c r="U64" s="67">
        <f ca="1"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0.42966314322117505</v>
      </c>
    </row>
    <row r="65" spans="1:24" ht="15" customHeight="1" outlineLevel="1">
      <c r="A65" s="162">
        <f>A64</f>
        <v>46905</v>
      </c>
      <c r="B65" t="str">
        <f t="shared" si="4"/>
        <v>PV_QF_UTN_Track_Sch37_UT</v>
      </c>
      <c r="C65" t="s">
        <v>113</v>
      </c>
      <c r="D65" t="s">
        <v>10</v>
      </c>
      <c r="E65" cm="1">
        <f t="array" aca="1" ref="E65" ca="1">INDEX(HLH_LLH_MWHS!$I$3:$IZ$4,IF(D65="HLH",1,2),MATCH('MWH-Split'!$A65,HLH_LLH_MWHS!$I$1:$IZ$1,0))</f>
        <v>658.33539081226218</v>
      </c>
      <c r="F65" s="10"/>
      <c r="G65" s="162">
        <f>G64</f>
        <v>50557</v>
      </c>
      <c r="H65" t="str">
        <f t="shared" si="1"/>
        <v>PV_QF_UTN_Track_Sch37_UT</v>
      </c>
      <c r="I65" t="s">
        <v>113</v>
      </c>
      <c r="J65" t="s">
        <v>10</v>
      </c>
      <c r="K65" cm="1">
        <f t="array" aca="1" ref="K65" ca="1">INDEX(HLH_LLH_MWHS!$I$3:$IZ$4,IF(J65="HLH",1,2),MATCH('MWH-Split'!$G65,HLH_LLH_MWHS!$I$1:$IZ$1,0))</f>
        <v>627.86179591147493</v>
      </c>
      <c r="M65" s="157">
        <f t="shared" si="5"/>
        <v>47818</v>
      </c>
      <c r="N65" s="69">
        <f t="shared" si="2"/>
        <v>776.53226444571408</v>
      </c>
      <c r="O65" s="70">
        <f t="shared" ca="1" si="0"/>
        <v>159.6205210249525</v>
      </c>
      <c r="P65" s="161">
        <f t="shared" ca="1" si="3"/>
        <v>936.15278547066657</v>
      </c>
      <c r="R65" s="71">
        <f>SourceEnergy!B72</f>
        <v>47818</v>
      </c>
      <c r="S65" s="72">
        <v>78.695099999999996</v>
      </c>
      <c r="T65" s="73">
        <v>81.001400000000004</v>
      </c>
      <c r="U65" s="74">
        <f ca="1"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0.42966314322117505</v>
      </c>
    </row>
    <row r="66" spans="1:24" ht="15" customHeight="1" outlineLevel="1">
      <c r="A66" s="162">
        <f>EDATE(A64,1)</f>
        <v>46935</v>
      </c>
      <c r="B66" t="str">
        <f t="shared" si="4"/>
        <v>PV_QF_UTN_Track_Sch37_UT</v>
      </c>
      <c r="C66" t="s">
        <v>113</v>
      </c>
      <c r="D66" t="s">
        <v>9</v>
      </c>
      <c r="E66" cm="1">
        <f t="array" ref="E66">INDEX(HLH_LLH_MWHS!$I$3:$IZ$4,IF(D66="HLH",1,2),MATCH('MWH-Split'!$A66,HLH_LLH_MWHS!$I$1:$IZ$1,0))</f>
        <v>2467.1869433286647</v>
      </c>
      <c r="F66" s="10"/>
      <c r="G66" s="162">
        <f>EDATE(G64,1)</f>
        <v>50587</v>
      </c>
      <c r="H66" t="str">
        <f t="shared" si="1"/>
        <v>PV_QF_UTN_Track_Sch37_UT</v>
      </c>
      <c r="I66" t="s">
        <v>113</v>
      </c>
      <c r="J66" t="s">
        <v>9</v>
      </c>
      <c r="K66" cm="1">
        <f t="array" ref="K66">INDEX(HLH_LLH_MWHS!$I$3:$IZ$4,IF(J66="HLH",1,2),MATCH('MWH-Split'!$G66,HLH_LLH_MWHS!$I$1:$IZ$1,0))</f>
        <v>2380.427576080855</v>
      </c>
      <c r="M66" s="158">
        <f t="shared" si="5"/>
        <v>47849</v>
      </c>
      <c r="N66" s="55">
        <f t="shared" si="2"/>
        <v>816.22156055391713</v>
      </c>
      <c r="O66" s="56">
        <f t="shared" ca="1" si="0"/>
        <v>167.77887633608304</v>
      </c>
      <c r="P66" s="159">
        <f t="shared" ca="1" si="3"/>
        <v>984.00043689000017</v>
      </c>
      <c r="R66" s="57">
        <f>SourceEnergy!B73</f>
        <v>47849</v>
      </c>
      <c r="S66" s="58">
        <v>76.408799999999999</v>
      </c>
      <c r="T66" s="59">
        <v>73.750900000000001</v>
      </c>
      <c r="U66" s="60">
        <f ca="1"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0.44795169976883509</v>
      </c>
      <c r="W66" s="61">
        <f>YEAR(M66)</f>
        <v>2031</v>
      </c>
      <c r="X66" s="62"/>
    </row>
    <row r="67" spans="1:24" ht="15" customHeight="1" outlineLevel="1">
      <c r="A67" s="162">
        <f>A66</f>
        <v>46935</v>
      </c>
      <c r="B67" t="str">
        <f t="shared" si="4"/>
        <v>PV_QF_UTN_Track_Sch37_UT</v>
      </c>
      <c r="C67" t="s">
        <v>113</v>
      </c>
      <c r="D67" t="s">
        <v>10</v>
      </c>
      <c r="E67" cm="1">
        <f t="array" aca="1" ref="E67" ca="1">INDEX(HLH_LLH_MWHS!$I$3:$IZ$4,IF(D67="HLH",1,2),MATCH('MWH-Split'!$A67,HLH_LLH_MWHS!$I$1:$IZ$1,0))</f>
        <v>749.84118464133508</v>
      </c>
      <c r="F67" s="10"/>
      <c r="G67" s="162">
        <f>G66</f>
        <v>50587</v>
      </c>
      <c r="H67" t="str">
        <f t="shared" si="1"/>
        <v>PV_QF_UTN_Track_Sch37_UT</v>
      </c>
      <c r="I67" t="s">
        <v>113</v>
      </c>
      <c r="J67" t="s">
        <v>10</v>
      </c>
      <c r="K67" cm="1">
        <f t="array" aca="1" ref="K67" ca="1">INDEX(HLH_LLH_MWHS!$I$3:$IZ$4,IF(J67="HLH",1,2),MATCH('MWH-Split'!$G67,HLH_LLH_MWHS!$I$1:$IZ$1,0))</f>
        <v>723.47279496914553</v>
      </c>
      <c r="M67" s="156">
        <f t="shared" si="5"/>
        <v>47880</v>
      </c>
      <c r="N67" s="63">
        <f t="shared" si="2"/>
        <v>1271.5105385814916</v>
      </c>
      <c r="O67" s="12">
        <f t="shared" ca="1" si="0"/>
        <v>266.35618315850843</v>
      </c>
      <c r="P67" s="160">
        <f t="shared" ca="1" si="3"/>
        <v>1537.86672174</v>
      </c>
      <c r="R67" s="64">
        <f>SourceEnergy!B74</f>
        <v>47880</v>
      </c>
      <c r="S67" s="65">
        <v>93.5899</v>
      </c>
      <c r="T67" s="66">
        <v>87.516400000000004</v>
      </c>
      <c r="U67" s="67">
        <f ca="1"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0.44795169976883509</v>
      </c>
      <c r="W67" s="12">
        <f ca="1">SUMPRODUCT(N66:N77,S66:S77)+SUMPRODUCT(O66:O77,T66:T77)</f>
        <v>2173098.5902660815</v>
      </c>
      <c r="X67" s="12" t="s">
        <v>78</v>
      </c>
    </row>
    <row r="68" spans="1:24" ht="15" customHeight="1" outlineLevel="1">
      <c r="A68" s="162">
        <f>EDATE(A66,1)</f>
        <v>46966</v>
      </c>
      <c r="B68" t="str">
        <f t="shared" si="4"/>
        <v>PV_QF_UTN_Track_Sch37_UT</v>
      </c>
      <c r="C68" t="s">
        <v>113</v>
      </c>
      <c r="D68" t="s">
        <v>9</v>
      </c>
      <c r="E68" cm="1">
        <f t="array" ref="E68">INDEX(HLH_LLH_MWHS!$I$3:$IZ$4,IF(D68="HLH",1,2),MATCH('MWH-Split'!$A68,HLH_LLH_MWHS!$I$1:$IZ$1,0))</f>
        <v>2494.569464612402</v>
      </c>
      <c r="F68" s="10"/>
      <c r="G68" s="162">
        <f>EDATE(G66,1)</f>
        <v>50618</v>
      </c>
      <c r="H68" t="str">
        <f t="shared" si="1"/>
        <v>PV_QF_UTN_Track_Sch37_UT</v>
      </c>
      <c r="I68" t="s">
        <v>113</v>
      </c>
      <c r="J68" t="s">
        <v>9</v>
      </c>
      <c r="K68" cm="1">
        <f t="array" ref="K68">INDEX(HLH_LLH_MWHS!$I$3:$IZ$4,IF(J68="HLH",1,2),MATCH('MWH-Split'!$G68,HLH_LLH_MWHS!$I$1:$IZ$1,0))</f>
        <v>2348.6692637499023</v>
      </c>
      <c r="M68" s="156">
        <f t="shared" si="5"/>
        <v>47908</v>
      </c>
      <c r="N68" s="63">
        <f t="shared" si="2"/>
        <v>1573.6774681778484</v>
      </c>
      <c r="O68" s="12">
        <f t="shared" ca="1" si="0"/>
        <v>263.80600847215169</v>
      </c>
      <c r="P68" s="160">
        <f t="shared" ca="1" si="3"/>
        <v>1837.4834766500001</v>
      </c>
      <c r="R68" s="64">
        <f>SourceEnergy!B75</f>
        <v>47908</v>
      </c>
      <c r="S68" s="65">
        <v>61.246000000000002</v>
      </c>
      <c r="T68" s="66">
        <v>59.541699999999999</v>
      </c>
      <c r="U68" s="67">
        <f ca="1"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0.44795169976883509</v>
      </c>
    </row>
    <row r="69" spans="1:24" ht="15" customHeight="1" outlineLevel="1">
      <c r="A69" s="162">
        <f>A68</f>
        <v>46966</v>
      </c>
      <c r="B69" t="str">
        <f t="shared" si="4"/>
        <v>PV_QF_UTN_Track_Sch37_UT</v>
      </c>
      <c r="C69" t="s">
        <v>113</v>
      </c>
      <c r="D69" t="s">
        <v>10</v>
      </c>
      <c r="E69" cm="1">
        <f t="array" aca="1" ref="E69" ca="1">INDEX(HLH_LLH_MWHS!$I$3:$IZ$4,IF(D69="HLH",1,2),MATCH('MWH-Split'!$A69,HLH_LLH_MWHS!$I$1:$IZ$1,0))</f>
        <v>469.70564684759802</v>
      </c>
      <c r="F69" s="10"/>
      <c r="G69" s="162">
        <f>G68</f>
        <v>50618</v>
      </c>
      <c r="H69" t="str">
        <f t="shared" si="1"/>
        <v>PV_QF_UTN_Track_Sch37_UT</v>
      </c>
      <c r="I69" t="s">
        <v>113</v>
      </c>
      <c r="J69" t="s">
        <v>10</v>
      </c>
      <c r="K69" cm="1">
        <f t="array" aca="1" ref="K69" ca="1">INDEX(HLH_LLH_MWHS!$I$3:$IZ$4,IF(J69="HLH",1,2),MATCH('MWH-Split'!$G69,HLH_LLH_MWHS!$I$1:$IZ$1,0))</f>
        <v>442.23391307009751</v>
      </c>
      <c r="M69" s="156">
        <f t="shared" si="5"/>
        <v>47939</v>
      </c>
      <c r="N69" s="63">
        <f t="shared" si="2"/>
        <v>2016.896273905119</v>
      </c>
      <c r="O69" s="12">
        <f t="shared" ca="1" si="0"/>
        <v>372.19672765488076</v>
      </c>
      <c r="P69" s="160">
        <f t="shared" ca="1" si="3"/>
        <v>2389.0930015599997</v>
      </c>
      <c r="R69" s="64">
        <f>SourceEnergy!B76</f>
        <v>47939</v>
      </c>
      <c r="S69" s="65">
        <v>51.414299999999997</v>
      </c>
      <c r="T69" s="66">
        <v>53.183500000000002</v>
      </c>
      <c r="U69" s="67">
        <f ca="1"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0.44795169976883509</v>
      </c>
      <c r="W69" s="12">
        <f>VLOOKUP(W66,'[1]Table 5'!$L$16:$N$36,2,FALSE)</f>
        <v>973443.20727495046</v>
      </c>
      <c r="X69" s="12" t="s">
        <v>79</v>
      </c>
    </row>
    <row r="70" spans="1:24" ht="15" customHeight="1" outlineLevel="1">
      <c r="A70" s="162">
        <f>EDATE(A68,1)</f>
        <v>46997</v>
      </c>
      <c r="B70" t="str">
        <f t="shared" si="4"/>
        <v>PV_QF_UTN_Track_Sch37_UT</v>
      </c>
      <c r="C70" t="s">
        <v>113</v>
      </c>
      <c r="D70" t="s">
        <v>9</v>
      </c>
      <c r="E70" cm="1">
        <f t="array" ref="E70">INDEX(HLH_LLH_MWHS!$I$3:$IZ$4,IF(D70="HLH",1,2),MATCH('MWH-Split'!$A70,HLH_LLH_MWHS!$I$1:$IZ$1,0))</f>
        <v>1936.1452392159608</v>
      </c>
      <c r="F70" s="10"/>
      <c r="G70" s="162">
        <f>EDATE(G68,1)</f>
        <v>50649</v>
      </c>
      <c r="H70" t="str">
        <f t="shared" si="1"/>
        <v>PV_QF_UTN_Track_Sch37_UT</v>
      </c>
      <c r="I70" t="s">
        <v>113</v>
      </c>
      <c r="J70" t="s">
        <v>9</v>
      </c>
      <c r="K70" cm="1">
        <f t="array" ref="K70">INDEX(HLH_LLH_MWHS!$I$3:$IZ$4,IF(J70="HLH",1,2),MATCH('MWH-Split'!$G70,HLH_LLH_MWHS!$I$1:$IZ$1,0))</f>
        <v>1933.2316876288317</v>
      </c>
      <c r="M70" s="156">
        <f t="shared" si="5"/>
        <v>47969</v>
      </c>
      <c r="N70" s="63">
        <f t="shared" si="2"/>
        <v>2228.6071103411336</v>
      </c>
      <c r="O70" s="12">
        <f t="shared" ca="1" si="2"/>
        <v>573.9849036188657</v>
      </c>
      <c r="P70" s="160">
        <f t="shared" ca="1" si="3"/>
        <v>2802.5920139599993</v>
      </c>
      <c r="R70" s="64">
        <f>SourceEnergy!B77</f>
        <v>47969</v>
      </c>
      <c r="S70" s="65">
        <v>65.900899999999993</v>
      </c>
      <c r="T70" s="66">
        <v>65.863600000000005</v>
      </c>
      <c r="U70" s="67">
        <f ca="1"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0.44795169976883509</v>
      </c>
      <c r="W70" s="12">
        <f>VLOOKUP(W66,'[1]Table 5'!$L$16:$N$36,3,FALSE)</f>
        <v>0</v>
      </c>
      <c r="X70" s="12" t="s">
        <v>80</v>
      </c>
    </row>
    <row r="71" spans="1:24" ht="15" customHeight="1" outlineLevel="1">
      <c r="A71" s="162">
        <f>A70</f>
        <v>46997</v>
      </c>
      <c r="B71" t="str">
        <f t="shared" si="4"/>
        <v>PV_QF_UTN_Track_Sch37_UT</v>
      </c>
      <c r="C71" t="s">
        <v>113</v>
      </c>
      <c r="D71" t="s">
        <v>10</v>
      </c>
      <c r="E71" cm="1">
        <f t="array" aca="1" ref="E71" ca="1">INDEX(HLH_LLH_MWHS!$I$3:$IZ$4,IF(D71="HLH",1,2),MATCH('MWH-Split'!$A71,HLH_LLH_MWHS!$I$1:$IZ$1,0))</f>
        <v>420.51524786403979</v>
      </c>
      <c r="F71" s="10"/>
      <c r="G71" s="162">
        <f>G70</f>
        <v>50649</v>
      </c>
      <c r="H71" t="str">
        <f t="shared" ref="H71:H134" si="6">B71</f>
        <v>PV_QF_UTN_Track_Sch37_UT</v>
      </c>
      <c r="I71" t="s">
        <v>113</v>
      </c>
      <c r="J71" t="s">
        <v>10</v>
      </c>
      <c r="K71" cm="1">
        <f t="array" aca="1" ref="K71" ca="1">INDEX(HLH_LLH_MWHS!$I$3:$IZ$4,IF(J71="HLH",1,2),MATCH('MWH-Split'!$G71,HLH_LLH_MWHS!$I$1:$IZ$1,0))</f>
        <v>419.88244778116882</v>
      </c>
      <c r="M71" s="156">
        <f t="shared" si="5"/>
        <v>48000</v>
      </c>
      <c r="N71" s="63">
        <f t="shared" ref="N71:O90" si="7">SUMIFS($E$6:$E$245,$A$6:$A$245,$M71,$D$6:$D$245,N$5)</f>
        <v>2746.9562294194029</v>
      </c>
      <c r="O71" s="12">
        <f t="shared" ca="1" si="7"/>
        <v>648.73561421059776</v>
      </c>
      <c r="P71" s="160">
        <f t="shared" ref="P71:P134" ca="1" si="8">N71+O71</f>
        <v>3395.6918436300007</v>
      </c>
      <c r="R71" s="64">
        <f>SourceEnergy!B78</f>
        <v>48000</v>
      </c>
      <c r="S71" s="65">
        <v>73.655000000000001</v>
      </c>
      <c r="T71" s="66">
        <v>78.068100000000001</v>
      </c>
      <c r="U71" s="67">
        <f ca="1"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0.44795169976883509</v>
      </c>
      <c r="W71" s="12">
        <f>W69+W70</f>
        <v>973443.20727495046</v>
      </c>
      <c r="X71" s="12" t="s">
        <v>81</v>
      </c>
    </row>
    <row r="72" spans="1:24" ht="15" customHeight="1" outlineLevel="1">
      <c r="A72" s="162">
        <f>EDATE(A70,1)</f>
        <v>47027</v>
      </c>
      <c r="B72" t="str">
        <f t="shared" ref="B72:B135" si="9">B71</f>
        <v>PV_QF_UTN_Track_Sch37_UT</v>
      </c>
      <c r="C72" t="s">
        <v>113</v>
      </c>
      <c r="D72" t="s">
        <v>9</v>
      </c>
      <c r="E72" cm="1">
        <f t="array" ref="E72">INDEX(HLH_LLH_MWHS!$I$3:$IZ$4,IF(D72="HLH",1,2),MATCH('MWH-Split'!$A72,HLH_LLH_MWHS!$I$1:$IZ$1,0))</f>
        <v>1620.8121679050162</v>
      </c>
      <c r="F72" s="10"/>
      <c r="G72" s="162">
        <f>EDATE(G70,1)</f>
        <v>50679</v>
      </c>
      <c r="H72" t="str">
        <f t="shared" si="6"/>
        <v>PV_QF_UTN_Track_Sch37_UT</v>
      </c>
      <c r="I72" t="s">
        <v>113</v>
      </c>
      <c r="J72" t="s">
        <v>9</v>
      </c>
      <c r="K72" cm="1">
        <f t="array" ref="K72">INDEX(HLH_LLH_MWHS!$I$3:$IZ$4,IF(J72="HLH",1,2),MATCH('MWH-Split'!$G72,HLH_LLH_MWHS!$I$1:$IZ$1,0))</f>
        <v>1515.0476423416467</v>
      </c>
      <c r="M72" s="156">
        <f t="shared" ref="M72:M135" si="10">EDATE(M71,1)</f>
        <v>48030</v>
      </c>
      <c r="N72" s="63">
        <f t="shared" si="7"/>
        <v>2549.591732236805</v>
      </c>
      <c r="O72" s="12">
        <f t="shared" ca="1" si="7"/>
        <v>774.88610663319469</v>
      </c>
      <c r="P72" s="160">
        <f t="shared" ca="1" si="8"/>
        <v>3324.4778388699997</v>
      </c>
      <c r="R72" s="64">
        <f>SourceEnergy!B79</f>
        <v>48030</v>
      </c>
      <c r="S72" s="65">
        <v>114.1399</v>
      </c>
      <c r="T72" s="66">
        <v>109.18389999999999</v>
      </c>
      <c r="U72" s="67">
        <f ca="1"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0.44795169976883509</v>
      </c>
    </row>
    <row r="73" spans="1:24" ht="15" customHeight="1" outlineLevel="1">
      <c r="A73" s="162">
        <f>A72</f>
        <v>47027</v>
      </c>
      <c r="B73" t="str">
        <f t="shared" si="9"/>
        <v>PV_QF_UTN_Track_Sch37_UT</v>
      </c>
      <c r="C73" t="s">
        <v>113</v>
      </c>
      <c r="D73" t="s">
        <v>10</v>
      </c>
      <c r="E73" cm="1">
        <f t="array" aca="1" ref="E73" ca="1">INDEX(HLH_LLH_MWHS!$I$3:$IZ$4,IF(D73="HLH",1,2),MATCH('MWH-Split'!$A73,HLH_LLH_MWHS!$I$1:$IZ$1,0))</f>
        <v>270.69959864498423</v>
      </c>
      <c r="F73" s="10"/>
      <c r="G73" s="162">
        <f>G72</f>
        <v>50679</v>
      </c>
      <c r="H73" t="str">
        <f t="shared" si="6"/>
        <v>PV_QF_UTN_Track_Sch37_UT</v>
      </c>
      <c r="I73" t="s">
        <v>113</v>
      </c>
      <c r="J73" t="s">
        <v>10</v>
      </c>
      <c r="K73" cm="1">
        <f t="array" aca="1" ref="K73" ca="1">INDEX(HLH_LLH_MWHS!$I$3:$IZ$4,IF(J73="HLH",1,2),MATCH('MWH-Split'!$G73,HLH_LLH_MWHS!$I$1:$IZ$1,0))</f>
        <v>253.03535895835375</v>
      </c>
      <c r="M73" s="156">
        <f t="shared" si="10"/>
        <v>48061</v>
      </c>
      <c r="N73" s="63">
        <f t="shared" si="7"/>
        <v>2417.9452573702306</v>
      </c>
      <c r="O73" s="12">
        <f t="shared" ca="1" si="7"/>
        <v>455.27797772976874</v>
      </c>
      <c r="P73" s="160">
        <f t="shared" ca="1" si="8"/>
        <v>2873.2232350999993</v>
      </c>
      <c r="R73" s="64">
        <f>SourceEnergy!B80</f>
        <v>48061</v>
      </c>
      <c r="S73" s="65">
        <v>116.083</v>
      </c>
      <c r="T73" s="66">
        <v>117.2392</v>
      </c>
      <c r="U73" s="67">
        <f ca="1"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0.44795169976883509</v>
      </c>
      <c r="W73" s="68">
        <f ca="1">W71/W67</f>
        <v>0.44795169976883509</v>
      </c>
      <c r="X73" s="12" t="s">
        <v>82</v>
      </c>
    </row>
    <row r="74" spans="1:24" ht="15" customHeight="1" outlineLevel="1">
      <c r="A74" s="162">
        <f>EDATE(A72,1)</f>
        <v>47058</v>
      </c>
      <c r="B74" t="str">
        <f t="shared" si="9"/>
        <v>PV_QF_UTN_Track_Sch37_UT</v>
      </c>
      <c r="C74" t="s">
        <v>113</v>
      </c>
      <c r="D74" t="s">
        <v>9</v>
      </c>
      <c r="E74" cm="1">
        <f t="array" ref="E74">INDEX(HLH_LLH_MWHS!$I$3:$IZ$4,IF(D74="HLH",1,2),MATCH('MWH-Split'!$A74,HLH_LLH_MWHS!$I$1:$IZ$1,0))</f>
        <v>1124.4060141205714</v>
      </c>
      <c r="F74" s="10"/>
      <c r="G74" s="162">
        <f>EDATE(G72,1)</f>
        <v>50710</v>
      </c>
      <c r="H74" t="str">
        <f t="shared" si="6"/>
        <v>PV_QF_UTN_Track_Sch37_UT</v>
      </c>
      <c r="I74" t="s">
        <v>113</v>
      </c>
      <c r="J74" t="s">
        <v>9</v>
      </c>
      <c r="K74" cm="1">
        <f t="array" ref="K74">INDEX(HLH_LLH_MWHS!$I$3:$IZ$4,IF(J74="HLH",1,2),MATCH('MWH-Split'!$G74,HLH_LLH_MWHS!$I$1:$IZ$1,0))</f>
        <v>1107.0448272482861</v>
      </c>
      <c r="M74" s="156">
        <f t="shared" si="10"/>
        <v>48092</v>
      </c>
      <c r="N74" s="63">
        <f t="shared" si="7"/>
        <v>2015.3057862497731</v>
      </c>
      <c r="O74" s="12">
        <f t="shared" ca="1" si="7"/>
        <v>437.70828503022722</v>
      </c>
      <c r="P74" s="160">
        <f t="shared" ca="1" si="8"/>
        <v>2453.0140712800003</v>
      </c>
      <c r="R74" s="64">
        <f>SourceEnergy!B81</f>
        <v>48092</v>
      </c>
      <c r="S74" s="65">
        <v>90.454899999999995</v>
      </c>
      <c r="T74" s="66">
        <v>96.379900000000006</v>
      </c>
      <c r="U74" s="67">
        <f ca="1"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0.44795169976883509</v>
      </c>
    </row>
    <row r="75" spans="1:24" ht="15" customHeight="1" outlineLevel="1">
      <c r="A75" s="162">
        <f>A74</f>
        <v>47058</v>
      </c>
      <c r="B75" t="str">
        <f t="shared" si="9"/>
        <v>PV_QF_UTN_Track_Sch37_UT</v>
      </c>
      <c r="C75" t="s">
        <v>113</v>
      </c>
      <c r="D75" t="s">
        <v>10</v>
      </c>
      <c r="E75" cm="1">
        <f t="array" aca="1" ref="E75" ca="1">INDEX(HLH_LLH_MWHS!$I$3:$IZ$4,IF(D75="HLH",1,2),MATCH('MWH-Split'!$A75,HLH_LLH_MWHS!$I$1:$IZ$1,0))</f>
        <v>232.63572705942875</v>
      </c>
      <c r="F75" s="10"/>
      <c r="G75" s="162">
        <f>G74</f>
        <v>50710</v>
      </c>
      <c r="H75" t="str">
        <f t="shared" si="6"/>
        <v>PV_QF_UTN_Track_Sch37_UT</v>
      </c>
      <c r="I75" t="s">
        <v>113</v>
      </c>
      <c r="J75" t="s">
        <v>10</v>
      </c>
      <c r="K75" cm="1">
        <f t="array" aca="1" ref="K75" ca="1">INDEX(HLH_LLH_MWHS!$I$3:$IZ$4,IF(J75="HLH",1,2),MATCH('MWH-Split'!$G75,HLH_LLH_MWHS!$I$1:$IZ$1,0))</f>
        <v>229.04375736171437</v>
      </c>
      <c r="M75" s="156">
        <f t="shared" si="10"/>
        <v>48122</v>
      </c>
      <c r="N75" s="63">
        <f t="shared" si="7"/>
        <v>1563.7804667787404</v>
      </c>
      <c r="O75" s="12">
        <f t="shared" ca="1" si="7"/>
        <v>261.17446124125991</v>
      </c>
      <c r="P75" s="160">
        <f t="shared" ca="1" si="8"/>
        <v>1824.9549280200004</v>
      </c>
      <c r="R75" s="64">
        <f>SourceEnergy!B82</f>
        <v>48122</v>
      </c>
      <c r="S75" s="65">
        <v>75.016400000000004</v>
      </c>
      <c r="T75" s="66">
        <v>75.284599999999998</v>
      </c>
      <c r="U75" s="67">
        <f ca="1"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0.44795169976883509</v>
      </c>
    </row>
    <row r="76" spans="1:24" ht="15" customHeight="1" outlineLevel="1">
      <c r="A76" s="162">
        <f>EDATE(A74,1)</f>
        <v>47088</v>
      </c>
      <c r="B76" t="str">
        <f t="shared" si="9"/>
        <v>PV_QF_UTN_Track_Sch37_UT</v>
      </c>
      <c r="C76" t="s">
        <v>113</v>
      </c>
      <c r="D76" t="s">
        <v>9</v>
      </c>
      <c r="E76" cm="1">
        <f t="array" ref="E76">INDEX(HLH_LLH_MWHS!$I$3:$IZ$4,IF(D76="HLH",1,2),MATCH('MWH-Split'!$A76,HLH_LLH_MWHS!$I$1:$IZ$1,0))</f>
        <v>769.81831763054186</v>
      </c>
      <c r="F76" s="10"/>
      <c r="G76" s="162">
        <f>EDATE(G74,1)</f>
        <v>50740</v>
      </c>
      <c r="H76" t="str">
        <f t="shared" si="6"/>
        <v>PV_QF_UTN_Track_Sch37_UT</v>
      </c>
      <c r="I76" t="s">
        <v>113</v>
      </c>
      <c r="J76" t="s">
        <v>9</v>
      </c>
      <c r="K76" cm="1">
        <f t="array" ref="K76">INDEX(HLH_LLH_MWHS!$I$3:$IZ$4,IF(J76="HLH",1,2),MATCH('MWH-Split'!$G76,HLH_LLH_MWHS!$I$1:$IZ$1,0))</f>
        <v>744.77332972285728</v>
      </c>
      <c r="M76" s="156">
        <f t="shared" si="10"/>
        <v>48153</v>
      </c>
      <c r="N76" s="63">
        <f t="shared" si="7"/>
        <v>1210.566870327714</v>
      </c>
      <c r="O76" s="12">
        <f t="shared" ca="1" si="7"/>
        <v>250.46211110228569</v>
      </c>
      <c r="P76" s="160">
        <f t="shared" ca="1" si="8"/>
        <v>1461.0289814299997</v>
      </c>
      <c r="R76" s="64">
        <f>SourceEnergy!B83</f>
        <v>48153</v>
      </c>
      <c r="S76" s="65">
        <v>86.022800000000004</v>
      </c>
      <c r="T76" s="66">
        <v>86.302000000000007</v>
      </c>
      <c r="U76" s="67">
        <f ca="1"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0.44795169976883509</v>
      </c>
    </row>
    <row r="77" spans="1:24" ht="15" customHeight="1" outlineLevel="1">
      <c r="A77" s="162">
        <f>A76</f>
        <v>47088</v>
      </c>
      <c r="B77" t="str">
        <f t="shared" si="9"/>
        <v>PV_QF_UTN_Track_Sch37_UT</v>
      </c>
      <c r="C77" t="s">
        <v>113</v>
      </c>
      <c r="D77" t="s">
        <v>10</v>
      </c>
      <c r="E77" cm="1">
        <f t="array" aca="1" ref="E77" ca="1">INDEX(HLH_LLH_MWHS!$I$3:$IZ$4,IF(D77="HLH",1,2),MATCH('MWH-Split'!$A77,HLH_LLH_MWHS!$I$1:$IZ$1,0))</f>
        <v>158.24043195738921</v>
      </c>
      <c r="F77" s="10"/>
      <c r="G77" s="162">
        <f>G76</f>
        <v>50740</v>
      </c>
      <c r="H77" t="str">
        <f t="shared" si="6"/>
        <v>PV_QF_UTN_Track_Sch37_UT</v>
      </c>
      <c r="I77" t="s">
        <v>113</v>
      </c>
      <c r="J77" t="s">
        <v>10</v>
      </c>
      <c r="K77" cm="1">
        <f t="array" aca="1" ref="K77" ca="1">INDEX(HLH_LLH_MWHS!$I$3:$IZ$4,IF(J77="HLH",1,2),MATCH('MWH-Split'!$G77,HLH_LLH_MWHS!$I$1:$IZ$1,0))</f>
        <v>153.09229555414299</v>
      </c>
      <c r="M77" s="157">
        <f t="shared" si="10"/>
        <v>48183</v>
      </c>
      <c r="N77" s="69">
        <f t="shared" si="7"/>
        <v>767.62497275142834</v>
      </c>
      <c r="O77" s="70">
        <f t="shared" ca="1" si="7"/>
        <v>157.78957773223829</v>
      </c>
      <c r="P77" s="161">
        <f t="shared" ca="1" si="8"/>
        <v>925.41455048366663</v>
      </c>
      <c r="R77" s="71">
        <f>SourceEnergy!B84</f>
        <v>48183</v>
      </c>
      <c r="S77" s="72">
        <v>92.347800000000007</v>
      </c>
      <c r="T77" s="73">
        <v>95.413799999999995</v>
      </c>
      <c r="U77" s="74">
        <f ca="1"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0.44795169976883509</v>
      </c>
    </row>
    <row r="78" spans="1:24" ht="15" customHeight="1" outlineLevel="1">
      <c r="A78" s="162">
        <f>EDATE(A76,1)</f>
        <v>47119</v>
      </c>
      <c r="B78" t="str">
        <f t="shared" si="9"/>
        <v>PV_QF_UTN_Track_Sch37_UT</v>
      </c>
      <c r="C78" t="s">
        <v>113</v>
      </c>
      <c r="D78" t="s">
        <v>9</v>
      </c>
      <c r="E78" cm="1">
        <f t="array" ref="E78">INDEX(HLH_LLH_MWHS!$I$3:$IZ$4,IF(D78="HLH",1,2),MATCH('MWH-Split'!$A78,HLH_LLH_MWHS!$I$1:$IZ$1,0))</f>
        <v>817.03389860460845</v>
      </c>
      <c r="F78" s="10"/>
      <c r="G78" s="162">
        <f>EDATE(G76,1)</f>
        <v>50771</v>
      </c>
      <c r="H78" t="str">
        <f t="shared" si="6"/>
        <v>PV_QF_UTN_Track_Sch37_UT</v>
      </c>
      <c r="I78" t="s">
        <v>113</v>
      </c>
      <c r="J78" t="s">
        <v>9</v>
      </c>
      <c r="K78" cm="1">
        <f t="array" ref="K78">INDEX(HLH_LLH_MWHS!$I$3:$IZ$4,IF(J78="HLH",1,2),MATCH('MWH-Split'!$G78,HLH_LLH_MWHS!$I$1:$IZ$1,0))</f>
        <v>783.29001516221217</v>
      </c>
      <c r="M78" s="158">
        <f t="shared" si="10"/>
        <v>48214</v>
      </c>
      <c r="N78" s="55">
        <f t="shared" si="7"/>
        <v>801.35232293364072</v>
      </c>
      <c r="O78" s="56">
        <f t="shared" ca="1" si="7"/>
        <v>164.72242193635941</v>
      </c>
      <c r="P78" s="159">
        <f t="shared" ca="1" si="8"/>
        <v>966.07474487000013</v>
      </c>
      <c r="R78" s="57">
        <f>SourceEnergy!B85</f>
        <v>48214</v>
      </c>
      <c r="S78" s="58">
        <v>87.781000000000006</v>
      </c>
      <c r="T78" s="59">
        <v>85.599500000000006</v>
      </c>
      <c r="U78" s="60">
        <f ca="1"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0.42217924670918977</v>
      </c>
      <c r="W78" s="61">
        <f>YEAR(M78)</f>
        <v>2032</v>
      </c>
      <c r="X78" s="62"/>
    </row>
    <row r="79" spans="1:24" ht="15" customHeight="1" outlineLevel="1">
      <c r="A79" s="162">
        <f>A78</f>
        <v>47119</v>
      </c>
      <c r="B79" t="str">
        <f t="shared" si="9"/>
        <v>PV_QF_UTN_Track_Sch37_UT</v>
      </c>
      <c r="C79" t="s">
        <v>113</v>
      </c>
      <c r="D79" t="s">
        <v>10</v>
      </c>
      <c r="E79" cm="1">
        <f t="array" aca="1" ref="E79" ca="1">INDEX(HLH_LLH_MWHS!$I$3:$IZ$4,IF(D79="HLH",1,2),MATCH('MWH-Split'!$A79,HLH_LLH_MWHS!$I$1:$IZ$1,0))</f>
        <v>167.94585693539159</v>
      </c>
      <c r="F79" s="10"/>
      <c r="G79" s="162">
        <f>G78</f>
        <v>50771</v>
      </c>
      <c r="H79" t="str">
        <f t="shared" si="6"/>
        <v>PV_QF_UTN_Track_Sch37_UT</v>
      </c>
      <c r="I79" t="s">
        <v>113</v>
      </c>
      <c r="J79" t="s">
        <v>10</v>
      </c>
      <c r="K79" cm="1">
        <f t="array" aca="1" ref="K79" ca="1">INDEX(HLH_LLH_MWHS!$I$3:$IZ$4,IF(J79="HLH",1,2),MATCH('MWH-Split'!$G79,HLH_LLH_MWHS!$I$1:$IZ$1,0))</f>
        <v>161.00961422778801</v>
      </c>
      <c r="M79" s="156">
        <f t="shared" si="10"/>
        <v>48245</v>
      </c>
      <c r="N79" s="63">
        <f t="shared" si="7"/>
        <v>1364.031831626776</v>
      </c>
      <c r="O79" s="12">
        <f t="shared" ca="1" si="7"/>
        <v>285.73755494322427</v>
      </c>
      <c r="P79" s="160">
        <f t="shared" ca="1" si="8"/>
        <v>1649.7693865700003</v>
      </c>
      <c r="R79" s="64">
        <f>SourceEnergy!B86</f>
        <v>48245</v>
      </c>
      <c r="S79" s="65">
        <v>93.578800000000001</v>
      </c>
      <c r="T79" s="66">
        <v>92.950699999999998</v>
      </c>
      <c r="U79" s="67">
        <f ca="1"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0.42217924670918977</v>
      </c>
      <c r="W79" s="12">
        <f ca="1">SUMPRODUCT(N78:N89,S78:S89)+SUMPRODUCT(O78:O89,T78:T89)</f>
        <v>2243045.3292542207</v>
      </c>
      <c r="X79" s="12" t="s">
        <v>78</v>
      </c>
    </row>
    <row r="80" spans="1:24" ht="15" customHeight="1" outlineLevel="1">
      <c r="A80" s="162">
        <f>EDATE(A78,1)</f>
        <v>47150</v>
      </c>
      <c r="B80" t="str">
        <f t="shared" si="9"/>
        <v>PV_QF_UTN_Track_Sch37_UT</v>
      </c>
      <c r="C80" t="s">
        <v>113</v>
      </c>
      <c r="D80" t="s">
        <v>9</v>
      </c>
      <c r="E80" cm="1">
        <f t="array" ref="E80">INDEX(HLH_LLH_MWHS!$I$3:$IZ$4,IF(D80="HLH",1,2),MATCH('MWH-Split'!$A80,HLH_LLH_MWHS!$I$1:$IZ$1,0))</f>
        <v>1358.8542107180779</v>
      </c>
      <c r="F80" s="10"/>
      <c r="G80" s="162">
        <f>EDATE(G78,1)</f>
        <v>50802</v>
      </c>
      <c r="H80" t="str">
        <f t="shared" si="6"/>
        <v>PV_QF_UTN_Track_Sch37_UT</v>
      </c>
      <c r="I80" t="s">
        <v>113</v>
      </c>
      <c r="J80" t="s">
        <v>9</v>
      </c>
      <c r="K80" cm="1">
        <f t="array" ref="K80">INDEX(HLH_LLH_MWHS!$I$3:$IZ$4,IF(J80="HLH",1,2),MATCH('MWH-Split'!$G80,HLH_LLH_MWHS!$I$1:$IZ$1,0))</f>
        <v>1272.7477772780023</v>
      </c>
      <c r="M80" s="156">
        <f t="shared" si="10"/>
        <v>48274</v>
      </c>
      <c r="N80" s="63">
        <f t="shared" si="7"/>
        <v>1574.4943013557354</v>
      </c>
      <c r="O80" s="12">
        <f t="shared" ca="1" si="7"/>
        <v>263.9429396442647</v>
      </c>
      <c r="P80" s="160">
        <f t="shared" ca="1" si="8"/>
        <v>1838.4372410000001</v>
      </c>
      <c r="R80" s="64">
        <f>SourceEnergy!B87</f>
        <v>48274</v>
      </c>
      <c r="S80" s="65">
        <v>63.259900000000002</v>
      </c>
      <c r="T80" s="66">
        <v>67.082300000000004</v>
      </c>
      <c r="U80" s="67">
        <f ca="1"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0.42217924670918977</v>
      </c>
    </row>
    <row r="81" spans="1:24" ht="15" customHeight="1" outlineLevel="1">
      <c r="A81" s="162">
        <f>A80</f>
        <v>47150</v>
      </c>
      <c r="B81" t="str">
        <f t="shared" si="9"/>
        <v>PV_QF_UTN_Track_Sch37_UT</v>
      </c>
      <c r="C81" t="s">
        <v>113</v>
      </c>
      <c r="D81" t="s">
        <v>10</v>
      </c>
      <c r="E81" cm="1">
        <f t="array" aca="1" ref="E81" ca="1">INDEX(HLH_LLH_MWHS!$I$3:$IZ$4,IF(D81="HLH",1,2),MATCH('MWH-Split'!$A81,HLH_LLH_MWHS!$I$1:$IZ$1,0))</f>
        <v>284.65294628192191</v>
      </c>
      <c r="F81" s="10"/>
      <c r="G81" s="162">
        <f>G80</f>
        <v>50802</v>
      </c>
      <c r="H81" t="str">
        <f t="shared" si="6"/>
        <v>PV_QF_UTN_Track_Sch37_UT</v>
      </c>
      <c r="I81" t="s">
        <v>113</v>
      </c>
      <c r="J81" t="s">
        <v>10</v>
      </c>
      <c r="K81" cm="1">
        <f t="array" aca="1" ref="K81" ca="1">INDEX(HLH_LLH_MWHS!$I$3:$IZ$4,IF(J81="HLH",1,2),MATCH('MWH-Split'!$G81,HLH_LLH_MWHS!$I$1:$IZ$1,0))</f>
        <v>266.61536007199766</v>
      </c>
      <c r="M81" s="156">
        <f t="shared" si="10"/>
        <v>48305</v>
      </c>
      <c r="N81" s="63">
        <f t="shared" si="7"/>
        <v>1998.0761379529806</v>
      </c>
      <c r="O81" s="12">
        <f t="shared" ca="1" si="7"/>
        <v>368.72367199701944</v>
      </c>
      <c r="P81" s="160">
        <f t="shared" ca="1" si="8"/>
        <v>2366.7998099500001</v>
      </c>
      <c r="R81" s="64">
        <f>SourceEnergy!B88</f>
        <v>48305</v>
      </c>
      <c r="S81" s="65">
        <v>51.472999999999999</v>
      </c>
      <c r="T81" s="66">
        <v>53.896799999999999</v>
      </c>
      <c r="U81" s="67">
        <f ca="1"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0.42217924670918977</v>
      </c>
      <c r="W81" s="12">
        <f>VLOOKUP(W78,'[1]Table 5'!$L$16:$N$36,2,FALSE)</f>
        <v>946967.18743911339</v>
      </c>
      <c r="X81" s="12" t="s">
        <v>79</v>
      </c>
    </row>
    <row r="82" spans="1:24" ht="15" customHeight="1" outlineLevel="1">
      <c r="A82" s="162">
        <f>EDATE(A80,1)</f>
        <v>47178</v>
      </c>
      <c r="B82" t="str">
        <f t="shared" si="9"/>
        <v>PV_QF_UTN_Track_Sch37_UT</v>
      </c>
      <c r="C82" t="s">
        <v>113</v>
      </c>
      <c r="D82" t="s">
        <v>9</v>
      </c>
      <c r="E82" cm="1">
        <f t="array" ref="E82">INDEX(HLH_LLH_MWHS!$I$3:$IZ$4,IF(D82="HLH",1,2),MATCH('MWH-Split'!$A82,HLH_LLH_MWHS!$I$1:$IZ$1,0))</f>
        <v>1709.3638241800047</v>
      </c>
      <c r="F82" s="10"/>
      <c r="G82" s="162">
        <f>EDATE(G80,1)</f>
        <v>50830</v>
      </c>
      <c r="H82" t="str">
        <f t="shared" si="6"/>
        <v>PV_QF_UTN_Track_Sch37_UT</v>
      </c>
      <c r="I82" t="s">
        <v>113</v>
      </c>
      <c r="J82" t="s">
        <v>9</v>
      </c>
      <c r="K82" cm="1">
        <f t="array" ref="K82">INDEX(HLH_LLH_MWHS!$I$3:$IZ$4,IF(J82="HLH",1,2),MATCH('MWH-Split'!$G82,HLH_LLH_MWHS!$I$1:$IZ$1,0))</f>
        <v>1564.1708352426183</v>
      </c>
      <c r="M82" s="156">
        <f t="shared" si="10"/>
        <v>48335</v>
      </c>
      <c r="N82" s="63">
        <f t="shared" si="7"/>
        <v>2285.4060525366212</v>
      </c>
      <c r="O82" s="12">
        <f t="shared" ca="1" si="7"/>
        <v>588.61365321337871</v>
      </c>
      <c r="P82" s="160">
        <f t="shared" ca="1" si="8"/>
        <v>2874.01970575</v>
      </c>
      <c r="R82" s="64">
        <f>SourceEnergy!B89</f>
        <v>48335</v>
      </c>
      <c r="S82" s="65">
        <v>53.623399999999997</v>
      </c>
      <c r="T82" s="66">
        <v>56.848700000000001</v>
      </c>
      <c r="U82" s="67">
        <f ca="1"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0.42217924670918977</v>
      </c>
      <c r="W82" s="12">
        <f>VLOOKUP(W78,'[1]Table 5'!$L$16:$N$36,3,FALSE)</f>
        <v>0</v>
      </c>
      <c r="X82" s="12" t="s">
        <v>80</v>
      </c>
    </row>
    <row r="83" spans="1:24" ht="15" customHeight="1" outlineLevel="1">
      <c r="A83" s="162">
        <f>A82</f>
        <v>47178</v>
      </c>
      <c r="B83" t="str">
        <f t="shared" si="9"/>
        <v>PV_QF_UTN_Track_Sch37_UT</v>
      </c>
      <c r="C83" t="s">
        <v>113</v>
      </c>
      <c r="D83" t="s">
        <v>10</v>
      </c>
      <c r="E83" cm="1">
        <f t="array" aca="1" ref="E83" ca="1">INDEX(HLH_LLH_MWHS!$I$3:$IZ$4,IF(D83="HLH",1,2),MATCH('MWH-Split'!$A83,HLH_LLH_MWHS!$I$1:$IZ$1,0))</f>
        <v>286.55201373999512</v>
      </c>
      <c r="F83" s="10"/>
      <c r="G83" s="162">
        <f>G82</f>
        <v>50830</v>
      </c>
      <c r="H83" t="str">
        <f t="shared" si="6"/>
        <v>PV_QF_UTN_Track_Sch37_UT</v>
      </c>
      <c r="I83" t="s">
        <v>113</v>
      </c>
      <c r="J83" t="s">
        <v>10</v>
      </c>
      <c r="K83" cm="1">
        <f t="array" aca="1" ref="K83" ca="1">INDEX(HLH_LLH_MWHS!$I$3:$IZ$4,IF(J83="HLH",1,2),MATCH('MWH-Split'!$G83,HLH_LLH_MWHS!$I$1:$IZ$1,0))</f>
        <v>262.21234843738148</v>
      </c>
      <c r="M83" s="156">
        <f t="shared" si="10"/>
        <v>48366</v>
      </c>
      <c r="N83" s="63">
        <f t="shared" si="7"/>
        <v>2737.5930416599613</v>
      </c>
      <c r="O83" s="12">
        <f t="shared" ca="1" si="7"/>
        <v>646.52435460003835</v>
      </c>
      <c r="P83" s="160">
        <f t="shared" ca="1" si="8"/>
        <v>3384.1173962599996</v>
      </c>
      <c r="R83" s="64">
        <f>SourceEnergy!B90</f>
        <v>48366</v>
      </c>
      <c r="S83" s="65">
        <v>74.483199999999997</v>
      </c>
      <c r="T83" s="66">
        <v>75.637100000000004</v>
      </c>
      <c r="U83" s="67">
        <f ca="1"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0.42217924670918977</v>
      </c>
      <c r="W83" s="12">
        <f>W81+W82</f>
        <v>946967.18743911339</v>
      </c>
      <c r="X83" s="12" t="s">
        <v>81</v>
      </c>
    </row>
    <row r="84" spans="1:24" ht="15" customHeight="1" outlineLevel="1">
      <c r="A84" s="162">
        <f>EDATE(A82,1)</f>
        <v>47209</v>
      </c>
      <c r="B84" t="str">
        <f t="shared" si="9"/>
        <v>PV_QF_UTN_Track_Sch37_UT</v>
      </c>
      <c r="C84" t="s">
        <v>113</v>
      </c>
      <c r="D84" t="s">
        <v>9</v>
      </c>
      <c r="E84" cm="1">
        <f t="array" ref="E84">INDEX(HLH_LLH_MWHS!$I$3:$IZ$4,IF(D84="HLH",1,2),MATCH('MWH-Split'!$A84,HLH_LLH_MWHS!$I$1:$IZ$1,0))</f>
        <v>2035.095938937551</v>
      </c>
      <c r="F84" s="10"/>
      <c r="G84" s="162">
        <f>EDATE(G82,1)</f>
        <v>50861</v>
      </c>
      <c r="H84" t="str">
        <f t="shared" si="6"/>
        <v>PV_QF_UTN_Track_Sch37_UT</v>
      </c>
      <c r="I84" t="s">
        <v>113</v>
      </c>
      <c r="J84" t="s">
        <v>9</v>
      </c>
      <c r="K84" cm="1">
        <f t="array" ref="K84">INDEX(HLH_LLH_MWHS!$I$3:$IZ$4,IF(J84="HLH",1,2),MATCH('MWH-Split'!$G84,HLH_LLH_MWHS!$I$1:$IZ$1,0))</f>
        <v>1887.4009964000843</v>
      </c>
      <c r="M84" s="156">
        <f t="shared" si="10"/>
        <v>48396</v>
      </c>
      <c r="N84" s="63">
        <f t="shared" si="7"/>
        <v>2451.1833851371025</v>
      </c>
      <c r="O84" s="12">
        <f t="shared" ca="1" si="7"/>
        <v>744.97729418289828</v>
      </c>
      <c r="P84" s="160">
        <f t="shared" ca="1" si="8"/>
        <v>3196.1606793200008</v>
      </c>
      <c r="R84" s="64">
        <f>SourceEnergy!B91</f>
        <v>48396</v>
      </c>
      <c r="S84" s="65">
        <v>112.6245</v>
      </c>
      <c r="T84" s="66">
        <v>118.521</v>
      </c>
      <c r="U84" s="67">
        <f ca="1"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0.42217924670918977</v>
      </c>
    </row>
    <row r="85" spans="1:24" ht="15" customHeight="1" outlineLevel="1">
      <c r="A85" s="162">
        <f>A84</f>
        <v>47209</v>
      </c>
      <c r="B85" t="str">
        <f t="shared" si="9"/>
        <v>PV_QF_UTN_Track_Sch37_UT</v>
      </c>
      <c r="C85" t="s">
        <v>113</v>
      </c>
      <c r="D85" t="s">
        <v>10</v>
      </c>
      <c r="E85" cm="1">
        <f t="array" aca="1" ref="E85" ca="1">INDEX(HLH_LLH_MWHS!$I$3:$IZ$4,IF(D85="HLH",1,2),MATCH('MWH-Split'!$A85,HLH_LLH_MWHS!$I$1:$IZ$1,0))</f>
        <v>375.55528201244874</v>
      </c>
      <c r="F85" s="10"/>
      <c r="G85" s="162">
        <f>G84</f>
        <v>50861</v>
      </c>
      <c r="H85" t="str">
        <f t="shared" si="6"/>
        <v>PV_QF_UTN_Track_Sch37_UT</v>
      </c>
      <c r="I85" t="s">
        <v>113</v>
      </c>
      <c r="J85" t="s">
        <v>10</v>
      </c>
      <c r="K85" cm="1">
        <f t="array" aca="1" ref="K85" ca="1">INDEX(HLH_LLH_MWHS!$I$3:$IZ$4,IF(J85="HLH",1,2),MATCH('MWH-Split'!$G85,HLH_LLH_MWHS!$I$1:$IZ$1,0))</f>
        <v>348.29975329991612</v>
      </c>
      <c r="M85" s="156">
        <f t="shared" si="10"/>
        <v>48427</v>
      </c>
      <c r="N85" s="63">
        <f t="shared" si="7"/>
        <v>2418.4810889944379</v>
      </c>
      <c r="O85" s="12">
        <f t="shared" ca="1" si="7"/>
        <v>455.37887014556236</v>
      </c>
      <c r="P85" s="160">
        <f t="shared" ca="1" si="8"/>
        <v>2873.8599591400002</v>
      </c>
      <c r="R85" s="64">
        <f>SourceEnergy!B92</f>
        <v>48427</v>
      </c>
      <c r="S85" s="65">
        <v>131.00069999999999</v>
      </c>
      <c r="T85" s="66">
        <v>122.8888</v>
      </c>
      <c r="U85" s="67">
        <f ca="1"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0.42217924670918977</v>
      </c>
      <c r="W85" s="68">
        <f ca="1">W83/W79</f>
        <v>0.42217924670918977</v>
      </c>
      <c r="X85" s="12" t="s">
        <v>82</v>
      </c>
    </row>
    <row r="86" spans="1:24" ht="15" customHeight="1" outlineLevel="1">
      <c r="A86" s="162">
        <f>EDATE(A84,1)</f>
        <v>47239</v>
      </c>
      <c r="B86" t="str">
        <f t="shared" si="9"/>
        <v>PV_QF_UTN_Track_Sch37_UT</v>
      </c>
      <c r="C86" t="s">
        <v>113</v>
      </c>
      <c r="D86" t="s">
        <v>9</v>
      </c>
      <c r="E86" cm="1">
        <f t="array" ref="E86">INDEX(HLH_LLH_MWHS!$I$3:$IZ$4,IF(D86="HLH",1,2),MATCH('MWH-Split'!$A86,HLH_LLH_MWHS!$I$1:$IZ$1,0))</f>
        <v>2396.2628814106552</v>
      </c>
      <c r="F86" s="10"/>
      <c r="G86" s="162">
        <f>EDATE(G84,1)</f>
        <v>50891</v>
      </c>
      <c r="H86" t="str">
        <f t="shared" si="6"/>
        <v>PV_QF_UTN_Track_Sch37_UT</v>
      </c>
      <c r="I86" t="s">
        <v>113</v>
      </c>
      <c r="J86" t="s">
        <v>9</v>
      </c>
      <c r="K86" cm="1">
        <f t="array" ref="K86">INDEX(HLH_LLH_MWHS!$I$3:$IZ$4,IF(J86="HLH",1,2),MATCH('MWH-Split'!$G86,HLH_LLH_MWHS!$I$1:$IZ$1,0))</f>
        <v>2270.8645609166406</v>
      </c>
      <c r="M86" s="156">
        <f t="shared" si="10"/>
        <v>48458</v>
      </c>
      <c r="N86" s="63">
        <f t="shared" si="7"/>
        <v>1990.6950498634567</v>
      </c>
      <c r="O86" s="12">
        <f t="shared" ca="1" si="7"/>
        <v>432.36303008654363</v>
      </c>
      <c r="P86" s="160">
        <f t="shared" ca="1" si="8"/>
        <v>2423.0580799500003</v>
      </c>
      <c r="R86" s="64">
        <f>SourceEnergy!B93</f>
        <v>48458</v>
      </c>
      <c r="S86" s="65">
        <v>100.6434</v>
      </c>
      <c r="T86" s="66">
        <v>102.59350000000001</v>
      </c>
      <c r="U86" s="67">
        <f ca="1"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0.42217924670918977</v>
      </c>
    </row>
    <row r="87" spans="1:24" ht="15" customHeight="1" outlineLevel="1">
      <c r="A87" s="162">
        <f>A86</f>
        <v>47239</v>
      </c>
      <c r="B87" t="str">
        <f t="shared" si="9"/>
        <v>PV_QF_UTN_Track_Sch37_UT</v>
      </c>
      <c r="C87" t="s">
        <v>113</v>
      </c>
      <c r="D87" t="s">
        <v>10</v>
      </c>
      <c r="E87" cm="1">
        <f t="array" aca="1" ref="E87" ca="1">INDEX(HLH_LLH_MWHS!$I$3:$IZ$4,IF(D87="HLH",1,2),MATCH('MWH-Split'!$A87,HLH_LLH_MWHS!$I$1:$IZ$1,0))</f>
        <v>617.16518476934425</v>
      </c>
      <c r="F87" s="10"/>
      <c r="G87" s="162">
        <f>G86</f>
        <v>50891</v>
      </c>
      <c r="H87" t="str">
        <f t="shared" si="6"/>
        <v>PV_QF_UTN_Track_Sch37_UT</v>
      </c>
      <c r="I87" t="s">
        <v>113</v>
      </c>
      <c r="J87" t="s">
        <v>10</v>
      </c>
      <c r="K87" cm="1">
        <f t="array" aca="1" ref="K87" ca="1">INDEX(HLH_LLH_MWHS!$I$3:$IZ$4,IF(J87="HLH",1,2),MATCH('MWH-Split'!$G87,HLH_LLH_MWHS!$I$1:$IZ$1,0))</f>
        <v>584.86844544335918</v>
      </c>
      <c r="M87" s="156">
        <f t="shared" si="10"/>
        <v>48488</v>
      </c>
      <c r="N87" s="63">
        <f t="shared" si="7"/>
        <v>1560.0809056087523</v>
      </c>
      <c r="O87" s="12">
        <f t="shared" ca="1" si="7"/>
        <v>260.55657982124762</v>
      </c>
      <c r="P87" s="160">
        <f t="shared" ca="1" si="8"/>
        <v>1820.63748543</v>
      </c>
      <c r="R87" s="64">
        <f>SourceEnergy!B94</f>
        <v>48488</v>
      </c>
      <c r="S87" s="65">
        <v>83.059399999999997</v>
      </c>
      <c r="T87" s="66">
        <v>88.457899999999995</v>
      </c>
      <c r="U87" s="67">
        <f ca="1"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0.42217924670918977</v>
      </c>
    </row>
    <row r="88" spans="1:24" ht="15" customHeight="1" outlineLevel="1">
      <c r="A88" s="162">
        <f>EDATE(A86,1)</f>
        <v>47270</v>
      </c>
      <c r="B88" t="str">
        <f t="shared" si="9"/>
        <v>PV_QF_UTN_Track_Sch37_UT</v>
      </c>
      <c r="C88" t="s">
        <v>113</v>
      </c>
      <c r="D88" t="s">
        <v>9</v>
      </c>
      <c r="E88" cm="1">
        <f t="array" ref="E88">INDEX(HLH_LLH_MWHS!$I$3:$IZ$4,IF(D88="HLH",1,2),MATCH('MWH-Split'!$A88,HLH_LLH_MWHS!$I$1:$IZ$1,0))</f>
        <v>2786.2916213771014</v>
      </c>
      <c r="F88" s="10"/>
      <c r="G88" s="162">
        <f>EDATE(G86,1)</f>
        <v>50922</v>
      </c>
      <c r="H88" t="str">
        <f t="shared" si="6"/>
        <v>PV_QF_UTN_Track_Sch37_UT</v>
      </c>
      <c r="I88" t="s">
        <v>113</v>
      </c>
      <c r="J88" t="s">
        <v>9</v>
      </c>
      <c r="K88" cm="1">
        <f t="array" ref="K88">INDEX(HLH_LLH_MWHS!$I$3:$IZ$4,IF(J88="HLH",1,2),MATCH('MWH-Split'!$G88,HLH_LLH_MWHS!$I$1:$IZ$1,0))</f>
        <v>2653.0421036635798</v>
      </c>
      <c r="M88" s="156">
        <f t="shared" si="10"/>
        <v>48519</v>
      </c>
      <c r="N88" s="63">
        <f t="shared" si="7"/>
        <v>1139.9506183065714</v>
      </c>
      <c r="O88" s="12">
        <f t="shared" ca="1" si="7"/>
        <v>235.85185206342885</v>
      </c>
      <c r="P88" s="160">
        <f t="shared" ca="1" si="8"/>
        <v>1375.8024703700003</v>
      </c>
      <c r="R88" s="64">
        <f>SourceEnergy!B95</f>
        <v>48519</v>
      </c>
      <c r="S88" s="65">
        <v>93.233699999999999</v>
      </c>
      <c r="T88" s="66">
        <v>100.205</v>
      </c>
      <c r="U88" s="67">
        <f ca="1"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0.42217924670918977</v>
      </c>
    </row>
    <row r="89" spans="1:24" ht="15" customHeight="1" outlineLevel="1">
      <c r="A89" s="162">
        <f>A88</f>
        <v>47270</v>
      </c>
      <c r="B89" t="str">
        <f t="shared" si="9"/>
        <v>PV_QF_UTN_Track_Sch37_UT</v>
      </c>
      <c r="C89" t="s">
        <v>113</v>
      </c>
      <c r="D89" t="s">
        <v>10</v>
      </c>
      <c r="E89" cm="1">
        <f t="array" aca="1" ref="E89" ca="1">INDEX(HLH_LLH_MWHS!$I$3:$IZ$4,IF(D89="HLH",1,2),MATCH('MWH-Split'!$A89,HLH_LLH_MWHS!$I$1:$IZ$1,0))</f>
        <v>658.02526702289879</v>
      </c>
      <c r="F89" s="10"/>
      <c r="G89" s="162">
        <f>G88</f>
        <v>50922</v>
      </c>
      <c r="H89" t="str">
        <f t="shared" si="6"/>
        <v>PV_QF_UTN_Track_Sch37_UT</v>
      </c>
      <c r="I89" t="s">
        <v>113</v>
      </c>
      <c r="J89" t="s">
        <v>10</v>
      </c>
      <c r="K89" cm="1">
        <f t="array" aca="1" ref="K89" ca="1">INDEX(HLH_LLH_MWHS!$I$3:$IZ$4,IF(J89="HLH",1,2),MATCH('MWH-Split'!$G89,HLH_LLH_MWHS!$I$1:$IZ$1,0))</f>
        <v>626.55636089641939</v>
      </c>
      <c r="M89" s="157">
        <f t="shared" si="10"/>
        <v>48549</v>
      </c>
      <c r="N89" s="69">
        <f t="shared" si="7"/>
        <v>773.71136124827592</v>
      </c>
      <c r="O89" s="70">
        <f t="shared" ca="1" si="7"/>
        <v>159.04066870103463</v>
      </c>
      <c r="P89" s="161">
        <f t="shared" ca="1" si="8"/>
        <v>932.75202994931055</v>
      </c>
      <c r="R89" s="71">
        <f>SourceEnergy!B96</f>
        <v>48549</v>
      </c>
      <c r="S89" s="72">
        <v>98.706599999999995</v>
      </c>
      <c r="T89" s="73">
        <v>92.973299999999995</v>
      </c>
      <c r="U89" s="74">
        <f ca="1"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0.42217924670918977</v>
      </c>
    </row>
    <row r="90" spans="1:24" ht="15" customHeight="1" outlineLevel="1">
      <c r="A90" s="162">
        <f>EDATE(A88,1)</f>
        <v>47300</v>
      </c>
      <c r="B90" t="str">
        <f t="shared" si="9"/>
        <v>PV_QF_UTN_Track_Sch37_UT</v>
      </c>
      <c r="C90" t="s">
        <v>113</v>
      </c>
      <c r="D90" t="s">
        <v>9</v>
      </c>
      <c r="E90" cm="1">
        <f t="array" ref="E90">INDEX(HLH_LLH_MWHS!$I$3:$IZ$4,IF(D90="HLH",1,2),MATCH('MWH-Split'!$A90,HLH_LLH_MWHS!$I$1:$IZ$1,0))</f>
        <v>2449.3156622193369</v>
      </c>
      <c r="F90" s="10"/>
      <c r="G90" s="162">
        <f>EDATE(G88,1)</f>
        <v>50952</v>
      </c>
      <c r="H90" t="str">
        <f t="shared" si="6"/>
        <v>PV_QF_UTN_Track_Sch37_UT</v>
      </c>
      <c r="I90" t="s">
        <v>113</v>
      </c>
      <c r="J90" t="s">
        <v>9</v>
      </c>
      <c r="K90" cm="1">
        <f t="array" ref="K90">INDEX(HLH_LLH_MWHS!$I$3:$IZ$4,IF(J90="HLH",1,2),MATCH('MWH-Split'!$G90,HLH_LLH_MWHS!$I$1:$IZ$1,0))</f>
        <v>2364.3362252245033</v>
      </c>
      <c r="M90" s="158">
        <f t="shared" si="10"/>
        <v>48580</v>
      </c>
      <c r="N90" s="55">
        <f t="shared" si="7"/>
        <v>807.53271573732718</v>
      </c>
      <c r="O90" s="56">
        <f t="shared" ca="1" si="7"/>
        <v>165.99283601267291</v>
      </c>
      <c r="P90" s="159">
        <f t="shared" ca="1" si="8"/>
        <v>973.52555175000009</v>
      </c>
      <c r="R90" s="57">
        <f>SourceEnergy!B97</f>
        <v>48580</v>
      </c>
      <c r="S90" s="58">
        <v>86.223799999999997</v>
      </c>
      <c r="T90" s="59">
        <v>78.798900000000003</v>
      </c>
      <c r="U90" s="60">
        <f ca="1"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0.43627574323506629</v>
      </c>
      <c r="W90" s="61">
        <f>YEAR(M90)</f>
        <v>2033</v>
      </c>
      <c r="X90" s="62"/>
    </row>
    <row r="91" spans="1:24" ht="15" customHeight="1" outlineLevel="1">
      <c r="A91" s="162">
        <f>A90</f>
        <v>47300</v>
      </c>
      <c r="B91" t="str">
        <f t="shared" si="9"/>
        <v>PV_QF_UTN_Track_Sch37_UT</v>
      </c>
      <c r="C91" t="s">
        <v>113</v>
      </c>
      <c r="D91" t="s">
        <v>10</v>
      </c>
      <c r="E91" cm="1">
        <f t="array" aca="1" ref="E91" ca="1">INDEX(HLH_LLH_MWHS!$I$3:$IZ$4,IF(D91="HLH",1,2),MATCH('MWH-Split'!$A91,HLH_LLH_MWHS!$I$1:$IZ$1,0))</f>
        <v>744.40964544066355</v>
      </c>
      <c r="F91" s="10"/>
      <c r="G91" s="162">
        <f>G90</f>
        <v>50952</v>
      </c>
      <c r="H91" t="str">
        <f t="shared" si="6"/>
        <v>PV_QF_UTN_Track_Sch37_UT</v>
      </c>
      <c r="I91" t="s">
        <v>113</v>
      </c>
      <c r="J91" t="s">
        <v>10</v>
      </c>
      <c r="K91" cm="1">
        <f t="array" aca="1" ref="K91" ca="1">INDEX(HLH_LLH_MWHS!$I$3:$IZ$4,IF(J91="HLH",1,2),MATCH('MWH-Split'!$G91,HLH_LLH_MWHS!$I$1:$IZ$1,0))</f>
        <v>718.5822220754967</v>
      </c>
      <c r="M91" s="156">
        <f t="shared" si="10"/>
        <v>48611</v>
      </c>
      <c r="N91" s="63">
        <f t="shared" ref="N91:O110" si="11">SUMIFS($E$6:$E$245,$A$6:$A$245,$M91,$D$6:$D$245,N$5)</f>
        <v>1312.1391172435146</v>
      </c>
      <c r="O91" s="12">
        <f t="shared" ca="1" si="11"/>
        <v>274.8670627864858</v>
      </c>
      <c r="P91" s="160">
        <f t="shared" ca="1" si="8"/>
        <v>1587.0061800300005</v>
      </c>
      <c r="R91" s="64">
        <f>SourceEnergy!B98</f>
        <v>48611</v>
      </c>
      <c r="S91" s="65">
        <v>97.618499999999997</v>
      </c>
      <c r="T91" s="66">
        <v>90.075800000000001</v>
      </c>
      <c r="U91" s="67">
        <f ca="1"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0.43627574323506629</v>
      </c>
      <c r="W91" s="12">
        <f ca="1">SUMPRODUCT(N90:N101,S90:S101)+SUMPRODUCT(O90:O101,T90:T101)</f>
        <v>2194058.0111615169</v>
      </c>
      <c r="X91" s="12" t="s">
        <v>78</v>
      </c>
    </row>
    <row r="92" spans="1:24" ht="15" customHeight="1" outlineLevel="1">
      <c r="A92" s="162">
        <f>EDATE(A90,1)</f>
        <v>47331</v>
      </c>
      <c r="B92" t="str">
        <f t="shared" si="9"/>
        <v>PV_QF_UTN_Track_Sch37_UT</v>
      </c>
      <c r="C92" t="s">
        <v>113</v>
      </c>
      <c r="D92" t="s">
        <v>9</v>
      </c>
      <c r="E92" cm="1">
        <f t="array" ref="E92">INDEX(HLH_LLH_MWHS!$I$3:$IZ$4,IF(D92="HLH",1,2),MATCH('MWH-Split'!$A92,HLH_LLH_MWHS!$I$1:$IZ$1,0))</f>
        <v>2452.2151467963808</v>
      </c>
      <c r="F92" s="10"/>
      <c r="G92" s="162">
        <f>EDATE(G90,1)</f>
        <v>50983</v>
      </c>
      <c r="H92" t="str">
        <f t="shared" si="6"/>
        <v>PV_QF_UTN_Track_Sch37_UT</v>
      </c>
      <c r="I92" t="s">
        <v>113</v>
      </c>
      <c r="J92" t="s">
        <v>9</v>
      </c>
      <c r="K92" cm="1">
        <f t="array" ref="K92">INDEX(HLH_LLH_MWHS!$I$3:$IZ$4,IF(J92="HLH",1,2),MATCH('MWH-Split'!$G92,HLH_LLH_MWHS!$I$1:$IZ$1,0))</f>
        <v>2325.8178835048475</v>
      </c>
      <c r="M92" s="156">
        <f t="shared" si="10"/>
        <v>48639</v>
      </c>
      <c r="N92" s="63">
        <f t="shared" si="11"/>
        <v>1612.581672151686</v>
      </c>
      <c r="O92" s="12">
        <f t="shared" ca="1" si="11"/>
        <v>270.32777863831416</v>
      </c>
      <c r="P92" s="160">
        <f t="shared" ca="1" si="8"/>
        <v>1882.9094507900002</v>
      </c>
      <c r="R92" s="64">
        <f>SourceEnergy!B99</f>
        <v>48639</v>
      </c>
      <c r="S92" s="65">
        <v>62.4011</v>
      </c>
      <c r="T92" s="66">
        <v>67.560599999999994</v>
      </c>
      <c r="U92" s="67">
        <f ca="1"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0.43627574323506629</v>
      </c>
    </row>
    <row r="93" spans="1:24" ht="15" customHeight="1" outlineLevel="1">
      <c r="A93" s="162">
        <f>A92</f>
        <v>47331</v>
      </c>
      <c r="B93" t="str">
        <f t="shared" si="9"/>
        <v>PV_QF_UTN_Track_Sch37_UT</v>
      </c>
      <c r="C93" t="s">
        <v>113</v>
      </c>
      <c r="D93" t="s">
        <v>10</v>
      </c>
      <c r="E93" cm="1">
        <f t="array" aca="1" ref="E93" ca="1">INDEX(HLH_LLH_MWHS!$I$3:$IZ$4,IF(D93="HLH",1,2),MATCH('MWH-Split'!$A93,HLH_LLH_MWHS!$I$1:$IZ$1,0))</f>
        <v>461.73069865362004</v>
      </c>
      <c r="F93" s="10"/>
      <c r="G93" s="162">
        <f>G92</f>
        <v>50983</v>
      </c>
      <c r="H93" t="str">
        <f t="shared" si="6"/>
        <v>PV_QF_UTN_Track_Sch37_UT</v>
      </c>
      <c r="I93" t="s">
        <v>113</v>
      </c>
      <c r="J93" t="s">
        <v>10</v>
      </c>
      <c r="K93" cm="1">
        <f t="array" aca="1" ref="K93" ca="1">INDEX(HLH_LLH_MWHS!$I$3:$IZ$4,IF(J93="HLH",1,2),MATCH('MWH-Split'!$G93,HLH_LLH_MWHS!$I$1:$IZ$1,0))</f>
        <v>437.93119771515239</v>
      </c>
      <c r="M93" s="156">
        <f t="shared" si="10"/>
        <v>48670</v>
      </c>
      <c r="N93" s="63">
        <f t="shared" si="11"/>
        <v>1945.8157550847411</v>
      </c>
      <c r="O93" s="12">
        <f t="shared" ca="1" si="11"/>
        <v>359.07957490525928</v>
      </c>
      <c r="P93" s="160">
        <f t="shared" ca="1" si="8"/>
        <v>2304.8953299900004</v>
      </c>
      <c r="R93" s="64">
        <f>SourceEnergy!B100</f>
        <v>48670</v>
      </c>
      <c r="S93" s="65">
        <v>49.844499999999996</v>
      </c>
      <c r="T93" s="66">
        <v>53.081800000000001</v>
      </c>
      <c r="U93" s="67">
        <f ca="1"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0.43627574323506629</v>
      </c>
      <c r="W93" s="12">
        <f>VLOOKUP(W90,'[1]Table 5'!$L$16:$N$36,2,FALSE)</f>
        <v>957214.28952034214</v>
      </c>
      <c r="X93" s="12" t="s">
        <v>79</v>
      </c>
    </row>
    <row r="94" spans="1:24" ht="15" customHeight="1" outlineLevel="1">
      <c r="A94" s="162">
        <f>EDATE(A92,1)</f>
        <v>47362</v>
      </c>
      <c r="B94" t="str">
        <f t="shared" si="9"/>
        <v>PV_QF_UTN_Track_Sch37_UT</v>
      </c>
      <c r="C94" t="s">
        <v>113</v>
      </c>
      <c r="D94" t="s">
        <v>9</v>
      </c>
      <c r="E94" cm="1">
        <f t="array" ref="E94">INDEX(HLH_LLH_MWHS!$I$3:$IZ$4,IF(D94="HLH",1,2),MATCH('MWH-Split'!$A94,HLH_LLH_MWHS!$I$1:$IZ$1,0))</f>
        <v>1935.5544757926677</v>
      </c>
      <c r="F94" s="10"/>
      <c r="G94" s="162">
        <f>EDATE(G92,1)</f>
        <v>51014</v>
      </c>
      <c r="H94" t="str">
        <f t="shared" si="6"/>
        <v>PV_QF_UTN_Track_Sch37_UT</v>
      </c>
      <c r="I94" t="s">
        <v>113</v>
      </c>
      <c r="J94" t="s">
        <v>9</v>
      </c>
      <c r="K94" cm="1">
        <f t="array" ref="K94">INDEX(HLH_LLH_MWHS!$I$3:$IZ$4,IF(J94="HLH",1,2),MATCH('MWH-Split'!$G94,HLH_LLH_MWHS!$I$1:$IZ$1,0))</f>
        <v>1882.0307169223213</v>
      </c>
      <c r="M94" s="156">
        <f t="shared" si="10"/>
        <v>48700</v>
      </c>
      <c r="N94" s="63">
        <f t="shared" si="11"/>
        <v>2341.1474555481836</v>
      </c>
      <c r="O94" s="12">
        <f t="shared" ca="1" si="11"/>
        <v>602.97003020181637</v>
      </c>
      <c r="P94" s="160">
        <f t="shared" ca="1" si="8"/>
        <v>2944.11748575</v>
      </c>
      <c r="R94" s="64">
        <f>SourceEnergy!B101</f>
        <v>48700</v>
      </c>
      <c r="S94" s="65">
        <v>53.796300000000002</v>
      </c>
      <c r="T94" s="66">
        <v>52.441499999999998</v>
      </c>
      <c r="U94" s="67">
        <f ca="1"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0.43627574323506629</v>
      </c>
      <c r="W94" s="12">
        <f>VLOOKUP(W90,'[1]Table 5'!$L$16:$N$36,3,FALSE)</f>
        <v>0</v>
      </c>
      <c r="X94" s="12" t="s">
        <v>80</v>
      </c>
    </row>
    <row r="95" spans="1:24" ht="15" customHeight="1" outlineLevel="1">
      <c r="A95" s="162">
        <f>A94</f>
        <v>47362</v>
      </c>
      <c r="B95" t="str">
        <f t="shared" si="9"/>
        <v>PV_QF_UTN_Track_Sch37_UT</v>
      </c>
      <c r="C95" t="s">
        <v>113</v>
      </c>
      <c r="D95" t="s">
        <v>10</v>
      </c>
      <c r="E95" cm="1">
        <f t="array" aca="1" ref="E95" ca="1">INDEX(HLH_LLH_MWHS!$I$3:$IZ$4,IF(D95="HLH",1,2),MATCH('MWH-Split'!$A95,HLH_LLH_MWHS!$I$1:$IZ$1,0))</f>
        <v>420.38693877733294</v>
      </c>
      <c r="F95" s="10"/>
      <c r="G95" s="162">
        <f>G94</f>
        <v>51014</v>
      </c>
      <c r="H95" t="str">
        <f t="shared" si="6"/>
        <v>PV_QF_UTN_Track_Sch37_UT</v>
      </c>
      <c r="I95" t="s">
        <v>113</v>
      </c>
      <c r="J95" t="s">
        <v>10</v>
      </c>
      <c r="K95" cm="1">
        <f t="array" aca="1" ref="K95" ca="1">INDEX(HLH_LLH_MWHS!$I$3:$IZ$4,IF(J95="HLH",1,2),MATCH('MWH-Split'!$G95,HLH_LLH_MWHS!$I$1:$IZ$1,0))</f>
        <v>408.76200678767896</v>
      </c>
      <c r="M95" s="156">
        <f t="shared" si="10"/>
        <v>48731</v>
      </c>
      <c r="N95" s="63">
        <f t="shared" si="11"/>
        <v>2735.1533320648909</v>
      </c>
      <c r="O95" s="12">
        <f t="shared" ca="1" si="11"/>
        <v>645.94817996510892</v>
      </c>
      <c r="P95" s="160">
        <f t="shared" ca="1" si="8"/>
        <v>3381.1015120299999</v>
      </c>
      <c r="R95" s="64">
        <f>SourceEnergy!B102</f>
        <v>48731</v>
      </c>
      <c r="S95" s="65">
        <v>75.296400000000006</v>
      </c>
      <c r="T95" s="66">
        <v>77.169700000000006</v>
      </c>
      <c r="U95" s="67">
        <f ca="1"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0.43627574323506629</v>
      </c>
      <c r="W95" s="12">
        <f>W93+W94</f>
        <v>957214.28952034214</v>
      </c>
      <c r="X95" s="12" t="s">
        <v>81</v>
      </c>
    </row>
    <row r="96" spans="1:24" ht="15" customHeight="1" outlineLevel="1">
      <c r="A96" s="162">
        <f>EDATE(A94,1)</f>
        <v>47392</v>
      </c>
      <c r="B96" t="str">
        <f t="shared" si="9"/>
        <v>PV_QF_UTN_Track_Sch37_UT</v>
      </c>
      <c r="C96" t="s">
        <v>113</v>
      </c>
      <c r="D96" t="s">
        <v>9</v>
      </c>
      <c r="E96" cm="1">
        <f t="array" ref="E96">INDEX(HLH_LLH_MWHS!$I$3:$IZ$4,IF(D96="HLH",1,2),MATCH('MWH-Split'!$A96,HLH_LLH_MWHS!$I$1:$IZ$1,0))</f>
        <v>1575.0735452291692</v>
      </c>
      <c r="F96" s="10"/>
      <c r="G96" s="162">
        <f>EDATE(G94,1)</f>
        <v>51044</v>
      </c>
      <c r="H96" t="str">
        <f t="shared" si="6"/>
        <v>PV_QF_UTN_Track_Sch37_UT</v>
      </c>
      <c r="I96" t="s">
        <v>113</v>
      </c>
      <c r="J96" t="s">
        <v>9</v>
      </c>
      <c r="K96" cm="1">
        <f t="array" ref="K96">INDEX(HLH_LLH_MWHS!$I$3:$IZ$4,IF(J96="HLH",1,2),MATCH('MWH-Split'!$G96,HLH_LLH_MWHS!$I$1:$IZ$1,0))</f>
        <v>1515.1874216330884</v>
      </c>
      <c r="M96" s="156">
        <f t="shared" si="10"/>
        <v>48761</v>
      </c>
      <c r="N96" s="63">
        <f t="shared" si="11"/>
        <v>2437.512052881314</v>
      </c>
      <c r="O96" s="12">
        <f t="shared" ca="1" si="11"/>
        <v>740.82222680868654</v>
      </c>
      <c r="P96" s="160">
        <f t="shared" ca="1" si="8"/>
        <v>3178.3342796900006</v>
      </c>
      <c r="R96" s="64">
        <f>SourceEnergy!B103</f>
        <v>48761</v>
      </c>
      <c r="S96" s="65">
        <v>111.62649999999999</v>
      </c>
      <c r="T96" s="66">
        <v>118.5583</v>
      </c>
      <c r="U96" s="67">
        <f ca="1"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0.43627574323506629</v>
      </c>
    </row>
    <row r="97" spans="1:24" ht="15" customHeight="1" outlineLevel="1">
      <c r="A97" s="162">
        <f>A96</f>
        <v>47392</v>
      </c>
      <c r="B97" t="str">
        <f t="shared" si="9"/>
        <v>PV_QF_UTN_Track_Sch37_UT</v>
      </c>
      <c r="C97" t="s">
        <v>113</v>
      </c>
      <c r="D97" t="s">
        <v>10</v>
      </c>
      <c r="E97" cm="1">
        <f t="array" aca="1" ref="E97" ca="1">INDEX(HLH_LLH_MWHS!$I$3:$IZ$4,IF(D97="HLH",1,2),MATCH('MWH-Split'!$A97,HLH_LLH_MWHS!$I$1:$IZ$1,0))</f>
        <v>263.06057233083106</v>
      </c>
      <c r="F97" s="10"/>
      <c r="G97" s="162">
        <f>G96</f>
        <v>51044</v>
      </c>
      <c r="H97" t="str">
        <f t="shared" si="6"/>
        <v>PV_QF_UTN_Track_Sch37_UT</v>
      </c>
      <c r="I97" t="s">
        <v>113</v>
      </c>
      <c r="J97" t="s">
        <v>10</v>
      </c>
      <c r="K97" cm="1">
        <f t="array" aca="1" ref="K97" ca="1">INDEX(HLH_LLH_MWHS!$I$3:$IZ$4,IF(J97="HLH",1,2),MATCH('MWH-Split'!$G97,HLH_LLH_MWHS!$I$1:$IZ$1,0))</f>
        <v>253.05870416691141</v>
      </c>
      <c r="M97" s="156">
        <f t="shared" si="10"/>
        <v>48792</v>
      </c>
      <c r="N97" s="63">
        <f t="shared" si="11"/>
        <v>2397.8015746379569</v>
      </c>
      <c r="O97" s="12">
        <f t="shared" ca="1" si="11"/>
        <v>451.48509817204285</v>
      </c>
      <c r="P97" s="160">
        <f t="shared" ca="1" si="8"/>
        <v>2849.2866728099998</v>
      </c>
      <c r="R97" s="64">
        <f>SourceEnergy!B104</f>
        <v>48792</v>
      </c>
      <c r="S97" s="65">
        <v>120.20489999999999</v>
      </c>
      <c r="T97" s="66">
        <v>136.1002</v>
      </c>
      <c r="U97" s="67">
        <f ca="1"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0.43627574323506629</v>
      </c>
      <c r="W97" s="68">
        <f ca="1">W95/W91</f>
        <v>0.43627574323506629</v>
      </c>
      <c r="X97" s="12" t="s">
        <v>82</v>
      </c>
    </row>
    <row r="98" spans="1:24" ht="15" customHeight="1" outlineLevel="1">
      <c r="A98" s="162">
        <f>EDATE(A96,1)</f>
        <v>47423</v>
      </c>
      <c r="B98" t="str">
        <f t="shared" si="9"/>
        <v>PV_QF_UTN_Track_Sch37_UT</v>
      </c>
      <c r="C98" t="s">
        <v>113</v>
      </c>
      <c r="D98" t="s">
        <v>9</v>
      </c>
      <c r="E98" cm="1">
        <f t="array" ref="E98">INDEX(HLH_LLH_MWHS!$I$3:$IZ$4,IF(D98="HLH",1,2),MATCH('MWH-Split'!$A98,HLH_LLH_MWHS!$I$1:$IZ$1,0))</f>
        <v>1103.4965105231431</v>
      </c>
      <c r="F98" s="10"/>
      <c r="G98" s="162">
        <f>EDATE(G96,1)</f>
        <v>51075</v>
      </c>
      <c r="H98" t="str">
        <f t="shared" si="6"/>
        <v>PV_QF_UTN_Track_Sch37_UT</v>
      </c>
      <c r="I98" t="s">
        <v>113</v>
      </c>
      <c r="J98" t="s">
        <v>9</v>
      </c>
      <c r="K98" cm="1">
        <f t="array" ref="K98">INDEX(HLH_LLH_MWHS!$I$3:$IZ$4,IF(J98="HLH",1,2),MATCH('MWH-Split'!$G98,HLH_LLH_MWHS!$I$1:$IZ$1,0))</f>
        <v>1075.6294655374288</v>
      </c>
      <c r="M98" s="156">
        <f t="shared" si="10"/>
        <v>48823</v>
      </c>
      <c r="N98" s="63">
        <f t="shared" si="11"/>
        <v>1940.2792663119901</v>
      </c>
      <c r="O98" s="12">
        <f t="shared" ca="1" si="11"/>
        <v>421.41312545800952</v>
      </c>
      <c r="P98" s="160">
        <f t="shared" ca="1" si="8"/>
        <v>2361.6923917699996</v>
      </c>
      <c r="R98" s="64">
        <f>SourceEnergy!B105</f>
        <v>48823</v>
      </c>
      <c r="S98" s="65">
        <v>100.3758</v>
      </c>
      <c r="T98" s="66">
        <v>104.6819</v>
      </c>
      <c r="U98" s="67">
        <f ca="1"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0.43627574323506629</v>
      </c>
    </row>
    <row r="99" spans="1:24" ht="15" customHeight="1" outlineLevel="1">
      <c r="A99" s="162">
        <f>A98</f>
        <v>47423</v>
      </c>
      <c r="B99" t="str">
        <f t="shared" si="9"/>
        <v>PV_QF_UTN_Track_Sch37_UT</v>
      </c>
      <c r="C99" t="s">
        <v>113</v>
      </c>
      <c r="D99" t="s">
        <v>10</v>
      </c>
      <c r="E99" cm="1">
        <f t="array" aca="1" ref="E99" ca="1">INDEX(HLH_LLH_MWHS!$I$3:$IZ$4,IF(D99="HLH",1,2),MATCH('MWH-Split'!$A99,HLH_LLH_MWHS!$I$1:$IZ$1,0))</f>
        <v>228.30962286685735</v>
      </c>
      <c r="F99" s="10"/>
      <c r="G99" s="162">
        <f>G98</f>
        <v>51075</v>
      </c>
      <c r="H99" t="str">
        <f t="shared" si="6"/>
        <v>PV_QF_UTN_Track_Sch37_UT</v>
      </c>
      <c r="I99" t="s">
        <v>113</v>
      </c>
      <c r="J99" t="s">
        <v>10</v>
      </c>
      <c r="K99" cm="1">
        <f t="array" aca="1" ref="K99" ca="1">INDEX(HLH_LLH_MWHS!$I$3:$IZ$4,IF(J99="HLH",1,2),MATCH('MWH-Split'!$G99,HLH_LLH_MWHS!$I$1:$IZ$1,0))</f>
        <v>222.54402735257145</v>
      </c>
      <c r="M99" s="156">
        <f t="shared" si="10"/>
        <v>48853</v>
      </c>
      <c r="N99" s="63">
        <f t="shared" si="11"/>
        <v>1562.082229753436</v>
      </c>
      <c r="O99" s="12">
        <f t="shared" ca="1" si="11"/>
        <v>260.8908305465643</v>
      </c>
      <c r="P99" s="160">
        <f t="shared" ca="1" si="8"/>
        <v>1822.9730603000003</v>
      </c>
      <c r="R99" s="64">
        <f>SourceEnergy!B106</f>
        <v>48853</v>
      </c>
      <c r="S99" s="65">
        <v>78.204599999999999</v>
      </c>
      <c r="T99" s="66">
        <v>83.321299999999994</v>
      </c>
      <c r="U99" s="67">
        <f ca="1"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0.43627574323506629</v>
      </c>
    </row>
    <row r="100" spans="1:24" ht="15" customHeight="1" outlineLevel="1">
      <c r="A100" s="162">
        <f>EDATE(A98,1)</f>
        <v>47453</v>
      </c>
      <c r="B100" t="str">
        <f t="shared" si="9"/>
        <v>PV_QF_UTN_Track_Sch37_UT</v>
      </c>
      <c r="C100" t="s">
        <v>113</v>
      </c>
      <c r="D100" t="s">
        <v>9</v>
      </c>
      <c r="E100" cm="1">
        <f t="array" ref="E100">INDEX(HLH_LLH_MWHS!$I$3:$IZ$4,IF(D100="HLH",1,2),MATCH('MWH-Split'!$A100,HLH_LLH_MWHS!$I$1:$IZ$1,0))</f>
        <v>766.69136969142858</v>
      </c>
      <c r="F100" s="10"/>
      <c r="G100" s="162">
        <f>EDATE(G98,1)</f>
        <v>51105</v>
      </c>
      <c r="H100" t="str">
        <f t="shared" si="6"/>
        <v>PV_QF_UTN_Track_Sch37_UT</v>
      </c>
      <c r="I100" t="s">
        <v>113</v>
      </c>
      <c r="J100" t="s">
        <v>9</v>
      </c>
      <c r="K100" cm="1">
        <f t="array" ref="K100">INDEX(HLH_LLH_MWHS!$I$3:$IZ$4,IF(J100="HLH",1,2),MATCH('MWH-Split'!$G100,HLH_LLH_MWHS!$I$1:$IZ$1,0))</f>
        <v>743.87108003142839</v>
      </c>
      <c r="M100" s="156">
        <f t="shared" si="10"/>
        <v>48884</v>
      </c>
      <c r="N100" s="63">
        <f t="shared" si="11"/>
        <v>1108.9200252814287</v>
      </c>
      <c r="O100" s="12">
        <f t="shared" ca="1" si="11"/>
        <v>229.4317293685715</v>
      </c>
      <c r="P100" s="160">
        <f t="shared" ca="1" si="8"/>
        <v>1338.3517546500002</v>
      </c>
      <c r="R100" s="64">
        <f>SourceEnergy!B107</f>
        <v>48884</v>
      </c>
      <c r="S100" s="65">
        <v>96.962599999999995</v>
      </c>
      <c r="T100" s="66">
        <v>91.396600000000007</v>
      </c>
      <c r="U100" s="67">
        <f ca="1"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0.43627574323506629</v>
      </c>
    </row>
    <row r="101" spans="1:24" ht="15" customHeight="1" outlineLevel="1">
      <c r="A101" s="162">
        <f>A100</f>
        <v>47453</v>
      </c>
      <c r="B101" t="str">
        <f t="shared" si="9"/>
        <v>PV_QF_UTN_Track_Sch37_UT</v>
      </c>
      <c r="C101" t="s">
        <v>113</v>
      </c>
      <c r="D101" t="s">
        <v>10</v>
      </c>
      <c r="E101" cm="1">
        <f t="array" aca="1" ref="E101" ca="1">INDEX(HLH_LLH_MWHS!$I$3:$IZ$4,IF(D101="HLH",1,2),MATCH('MWH-Split'!$A101,HLH_LLH_MWHS!$I$1:$IZ$1,0))</f>
        <v>157.59767043657155</v>
      </c>
      <c r="F101" s="10"/>
      <c r="G101" s="162">
        <f>G100</f>
        <v>51105</v>
      </c>
      <c r="H101" t="str">
        <f t="shared" si="6"/>
        <v>PV_QF_UTN_Track_Sch37_UT</v>
      </c>
      <c r="I101" t="s">
        <v>113</v>
      </c>
      <c r="J101" t="s">
        <v>10</v>
      </c>
      <c r="K101" cm="1">
        <f t="array" aca="1" ref="K101" ca="1">INDEX(HLH_LLH_MWHS!$I$3:$IZ$4,IF(J101="HLH",1,2),MATCH('MWH-Split'!$G101,HLH_LLH_MWHS!$I$1:$IZ$1,0))</f>
        <v>152.90683311757152</v>
      </c>
      <c r="M101" s="157">
        <f t="shared" si="10"/>
        <v>48914</v>
      </c>
      <c r="N101" s="69">
        <f t="shared" si="11"/>
        <v>766.89377084571424</v>
      </c>
      <c r="O101" s="70">
        <f t="shared" ca="1" si="11"/>
        <v>157.6392751182857</v>
      </c>
      <c r="P101" s="161">
        <f t="shared" ca="1" si="8"/>
        <v>924.53304596399994</v>
      </c>
      <c r="R101" s="71">
        <f>SourceEnergy!B108</f>
        <v>48914</v>
      </c>
      <c r="S101" s="72">
        <v>96.377700000000004</v>
      </c>
      <c r="T101" s="73">
        <v>97.880399999999995</v>
      </c>
      <c r="U101" s="74">
        <f ca="1"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0.43627574323506629</v>
      </c>
    </row>
    <row r="102" spans="1:24" ht="15" customHeight="1" outlineLevel="1">
      <c r="A102" s="162">
        <f>EDATE(A100,1)</f>
        <v>47484</v>
      </c>
      <c r="B102" t="str">
        <f t="shared" si="9"/>
        <v>PV_QF_UTN_Track_Sch37_UT</v>
      </c>
      <c r="C102" t="s">
        <v>113</v>
      </c>
      <c r="D102" t="s">
        <v>9</v>
      </c>
      <c r="E102" cm="1">
        <f t="array" ref="E102">INDEX(HLH_LLH_MWHS!$I$3:$IZ$4,IF(D102="HLH",1,2),MATCH('MWH-Split'!$A102,HLH_LLH_MWHS!$I$1:$IZ$1,0))</f>
        <v>824.37106826820263</v>
      </c>
      <c r="F102" s="10"/>
      <c r="G102" s="162">
        <f>EDATE(G100,1)</f>
        <v>51136</v>
      </c>
      <c r="H102" t="str">
        <f t="shared" si="6"/>
        <v>PV_QF_UTN_Track_Sch37_UT</v>
      </c>
      <c r="I102" t="s">
        <v>113</v>
      </c>
      <c r="J102" t="s">
        <v>9</v>
      </c>
      <c r="K102" cm="1">
        <f t="array" ref="K102">INDEX(HLH_LLH_MWHS!$I$3:$IZ$4,IF(J102="HLH",1,2),MATCH('MWH-Split'!$G102,HLH_LLH_MWHS!$I$1:$IZ$1,0))</f>
        <v>790.64527328294946</v>
      </c>
      <c r="M102" s="158">
        <f t="shared" si="10"/>
        <v>48945</v>
      </c>
      <c r="N102" s="55">
        <f t="shared" si="11"/>
        <v>815.24689659539172</v>
      </c>
      <c r="O102" s="56">
        <f t="shared" ca="1" si="11"/>
        <v>167.57852874460821</v>
      </c>
      <c r="P102" s="159">
        <f t="shared" ca="1" si="8"/>
        <v>982.82542533999992</v>
      </c>
      <c r="R102" s="57">
        <f>SourceEnergy!B109</f>
        <v>48945</v>
      </c>
      <c r="S102" s="58">
        <v>88.714500000000001</v>
      </c>
      <c r="T102" s="59">
        <v>84.384399999999999</v>
      </c>
      <c r="U102" s="60">
        <f ca="1"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0.50756773974341229</v>
      </c>
      <c r="W102" s="61">
        <f>YEAR(M102)</f>
        <v>2034</v>
      </c>
      <c r="X102" s="62"/>
    </row>
    <row r="103" spans="1:24" ht="15" customHeight="1" outlineLevel="1">
      <c r="A103" s="162">
        <f>A102</f>
        <v>47484</v>
      </c>
      <c r="B103" t="str">
        <f t="shared" si="9"/>
        <v>PV_QF_UTN_Track_Sch37_UT</v>
      </c>
      <c r="C103" t="s">
        <v>113</v>
      </c>
      <c r="D103" t="s">
        <v>10</v>
      </c>
      <c r="E103" cm="1">
        <f t="array" aca="1" ref="E103" ca="1">INDEX(HLH_LLH_MWHS!$I$3:$IZ$4,IF(D103="HLH",1,2),MATCH('MWH-Split'!$A103,HLH_LLH_MWHS!$I$1:$IZ$1,0))</f>
        <v>169.45405292179726</v>
      </c>
      <c r="F103" s="10"/>
      <c r="G103" s="162">
        <f>G102</f>
        <v>51136</v>
      </c>
      <c r="H103" t="str">
        <f t="shared" si="6"/>
        <v>PV_QF_UTN_Track_Sch37_UT</v>
      </c>
      <c r="I103" t="s">
        <v>113</v>
      </c>
      <c r="J103" t="s">
        <v>10</v>
      </c>
      <c r="K103" cm="1">
        <f t="array" aca="1" ref="K103" ca="1">INDEX(HLH_LLH_MWHS!$I$3:$IZ$4,IF(J103="HLH",1,2),MATCH('MWH-Split'!$G103,HLH_LLH_MWHS!$I$1:$IZ$1,0))</f>
        <v>162.5215283970507</v>
      </c>
      <c r="M103" s="156">
        <f t="shared" si="10"/>
        <v>48976</v>
      </c>
      <c r="N103" s="63">
        <f t="shared" si="11"/>
        <v>1312.6675603474589</v>
      </c>
      <c r="O103" s="12">
        <f t="shared" ca="1" si="11"/>
        <v>274.9777611125412</v>
      </c>
      <c r="P103" s="160">
        <f t="shared" ca="1" si="8"/>
        <v>1587.6453214600001</v>
      </c>
      <c r="R103" s="64">
        <f>SourceEnergy!B110</f>
        <v>48976</v>
      </c>
      <c r="S103" s="65">
        <v>94.881600000000006</v>
      </c>
      <c r="T103" s="66">
        <v>94.998599999999996</v>
      </c>
      <c r="U103" s="67">
        <f ca="1"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0.50756773974341229</v>
      </c>
      <c r="W103" s="12">
        <f ca="1">SUMPRODUCT(N102:N113,S102:S113)+SUMPRODUCT(O102:O113,T102:T113)</f>
        <v>2225338.5166961486</v>
      </c>
      <c r="X103" s="12" t="s">
        <v>78</v>
      </c>
    </row>
    <row r="104" spans="1:24" ht="15" customHeight="1" outlineLevel="1">
      <c r="A104" s="162">
        <f>EDATE(A102,1)</f>
        <v>47515</v>
      </c>
      <c r="B104" t="str">
        <f t="shared" si="9"/>
        <v>PV_QF_UTN_Track_Sch37_UT</v>
      </c>
      <c r="C104" t="s">
        <v>113</v>
      </c>
      <c r="D104" t="s">
        <v>9</v>
      </c>
      <c r="E104" cm="1">
        <f t="array" ref="E104">INDEX(HLH_LLH_MWHS!$I$3:$IZ$4,IF(D104="HLH",1,2),MATCH('MWH-Split'!$A104,HLH_LLH_MWHS!$I$1:$IZ$1,0))</f>
        <v>1334.546980696384</v>
      </c>
      <c r="F104" s="10"/>
      <c r="G104" s="162">
        <f>EDATE(G102,1)</f>
        <v>51167</v>
      </c>
      <c r="H104" t="str">
        <f t="shared" si="6"/>
        <v>PV_QF_UTN_Track_Sch37_UT</v>
      </c>
      <c r="I104" t="s">
        <v>113</v>
      </c>
      <c r="J104" t="s">
        <v>9</v>
      </c>
      <c r="K104" cm="1">
        <f t="array" ref="K104">INDEX(HLH_LLH_MWHS!$I$3:$IZ$4,IF(J104="HLH",1,2),MATCH('MWH-Split'!$G104,HLH_LLH_MWHS!$I$1:$IZ$1,0))</f>
        <v>1302.5255189913526</v>
      </c>
      <c r="M104" s="156">
        <f t="shared" si="10"/>
        <v>49004</v>
      </c>
      <c r="N104" s="63">
        <f t="shared" si="11"/>
        <v>1642.6563534835568</v>
      </c>
      <c r="O104" s="12">
        <f t="shared" ca="1" si="11"/>
        <v>275.36939726644323</v>
      </c>
      <c r="P104" s="160">
        <f t="shared" ca="1" si="8"/>
        <v>1918.02575075</v>
      </c>
      <c r="R104" s="64">
        <f>SourceEnergy!B111</f>
        <v>49004</v>
      </c>
      <c r="S104" s="65">
        <v>62.887900000000002</v>
      </c>
      <c r="T104" s="66">
        <v>68.8566</v>
      </c>
      <c r="U104" s="67">
        <f ca="1"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0.50756773974341229</v>
      </c>
    </row>
    <row r="105" spans="1:24" ht="15" customHeight="1" outlineLevel="1">
      <c r="A105" s="162">
        <f>A104</f>
        <v>47515</v>
      </c>
      <c r="B105" t="str">
        <f t="shared" si="9"/>
        <v>PV_QF_UTN_Track_Sch37_UT</v>
      </c>
      <c r="C105" t="s">
        <v>113</v>
      </c>
      <c r="D105" t="s">
        <v>10</v>
      </c>
      <c r="E105" cm="1">
        <f t="array" aca="1" ref="E105" ca="1">INDEX(HLH_LLH_MWHS!$I$3:$IZ$4,IF(D105="HLH",1,2),MATCH('MWH-Split'!$A105,HLH_LLH_MWHS!$I$1:$IZ$1,0))</f>
        <v>279.56106476361606</v>
      </c>
      <c r="F105" s="10"/>
      <c r="G105" s="162">
        <f>G104</f>
        <v>51167</v>
      </c>
      <c r="H105" t="str">
        <f t="shared" si="6"/>
        <v>PV_QF_UTN_Track_Sch37_UT</v>
      </c>
      <c r="I105" t="s">
        <v>113</v>
      </c>
      <c r="J105" t="s">
        <v>10</v>
      </c>
      <c r="K105" cm="1">
        <f t="array" aca="1" ref="K105" ca="1">INDEX(HLH_LLH_MWHS!$I$3:$IZ$4,IF(J105="HLH",1,2),MATCH('MWH-Split'!$G105,HLH_LLH_MWHS!$I$1:$IZ$1,0))</f>
        <v>272.85320504864762</v>
      </c>
      <c r="M105" s="156">
        <f t="shared" si="10"/>
        <v>49035</v>
      </c>
      <c r="N105" s="63">
        <f t="shared" si="11"/>
        <v>1946.4793376410469</v>
      </c>
      <c r="O105" s="12">
        <f t="shared" ca="1" si="11"/>
        <v>359.202031998954</v>
      </c>
      <c r="P105" s="160">
        <f t="shared" ca="1" si="8"/>
        <v>2305.6813696400009</v>
      </c>
      <c r="R105" s="64">
        <f>SourceEnergy!B112</f>
        <v>49035</v>
      </c>
      <c r="S105" s="65">
        <v>51.885599999999997</v>
      </c>
      <c r="T105" s="66">
        <v>53.5304</v>
      </c>
      <c r="U105" s="67">
        <f ca="1"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0.50756773974341229</v>
      </c>
      <c r="W105" s="12">
        <f>VLOOKUP(W102,'[1]Table 5'!$L$16:$N$36,2,FALSE)</f>
        <v>1129510.0410834218</v>
      </c>
      <c r="X105" s="12" t="s">
        <v>79</v>
      </c>
    </row>
    <row r="106" spans="1:24" ht="15" customHeight="1" outlineLevel="1">
      <c r="A106" s="162">
        <f>EDATE(A104,1)</f>
        <v>47543</v>
      </c>
      <c r="B106" t="str">
        <f t="shared" si="9"/>
        <v>PV_QF_UTN_Track_Sch37_UT</v>
      </c>
      <c r="C106" t="s">
        <v>113</v>
      </c>
      <c r="D106" t="s">
        <v>9</v>
      </c>
      <c r="E106" cm="1">
        <f t="array" ref="E106">INDEX(HLH_LLH_MWHS!$I$3:$IZ$4,IF(D106="HLH",1,2),MATCH('MWH-Split'!$A106,HLH_LLH_MWHS!$I$1:$IZ$1,0))</f>
        <v>1735.9520940385773</v>
      </c>
      <c r="F106" s="10"/>
      <c r="G106" s="162">
        <f>EDATE(G104,1)</f>
        <v>51196</v>
      </c>
      <c r="H106" t="str">
        <f t="shared" si="6"/>
        <v>PV_QF_UTN_Track_Sch37_UT</v>
      </c>
      <c r="I106" t="s">
        <v>113</v>
      </c>
      <c r="J106" t="s">
        <v>9</v>
      </c>
      <c r="K106" cm="1">
        <f t="array" ref="K106">INDEX(HLH_LLH_MWHS!$I$3:$IZ$4,IF(J106="HLH",1,2),MATCH('MWH-Split'!$G106,HLH_LLH_MWHS!$I$1:$IZ$1,0))</f>
        <v>1617.3879026703905</v>
      </c>
      <c r="M106" s="156">
        <f t="shared" si="10"/>
        <v>49065</v>
      </c>
      <c r="N106" s="63">
        <f t="shared" si="11"/>
        <v>2345.4231009039945</v>
      </c>
      <c r="O106" s="12">
        <f t="shared" ca="1" si="11"/>
        <v>604.07123636600545</v>
      </c>
      <c r="P106" s="160">
        <f t="shared" ca="1" si="8"/>
        <v>2949.49433727</v>
      </c>
      <c r="R106" s="64">
        <f>SourceEnergy!B113</f>
        <v>49065</v>
      </c>
      <c r="S106" s="65">
        <v>51.115400000000001</v>
      </c>
      <c r="T106" s="66">
        <v>71.795900000000003</v>
      </c>
      <c r="U106" s="67">
        <f ca="1"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0.50756773974341229</v>
      </c>
      <c r="W106" s="12">
        <f>VLOOKUP(W102,'[1]Table 5'!$L$16:$N$36,3,FALSE)</f>
        <v>0</v>
      </c>
      <c r="X106" s="12" t="s">
        <v>80</v>
      </c>
    </row>
    <row r="107" spans="1:24" ht="15" customHeight="1" outlineLevel="1">
      <c r="A107" s="162">
        <f>A106</f>
        <v>47543</v>
      </c>
      <c r="B107" t="str">
        <f t="shared" si="9"/>
        <v>PV_QF_UTN_Track_Sch37_UT</v>
      </c>
      <c r="C107" t="s">
        <v>113</v>
      </c>
      <c r="D107" t="s">
        <v>10</v>
      </c>
      <c r="E107" cm="1">
        <f t="array" aca="1" ref="E107" ca="1">INDEX(HLH_LLH_MWHS!$I$3:$IZ$4,IF(D107="HLH",1,2),MATCH('MWH-Split'!$A107,HLH_LLH_MWHS!$I$1:$IZ$1,0))</f>
        <v>291.00918205142284</v>
      </c>
      <c r="F107" s="10"/>
      <c r="G107" s="162">
        <f>G106</f>
        <v>51196</v>
      </c>
      <c r="H107" t="str">
        <f t="shared" si="6"/>
        <v>PV_QF_UTN_Track_Sch37_UT</v>
      </c>
      <c r="I107" t="s">
        <v>113</v>
      </c>
      <c r="J107" t="s">
        <v>10</v>
      </c>
      <c r="K107" cm="1">
        <f t="array" aca="1" ref="K107" ca="1">INDEX(HLH_LLH_MWHS!$I$3:$IZ$4,IF(J107="HLH",1,2),MATCH('MWH-Split'!$G107,HLH_LLH_MWHS!$I$1:$IZ$1,0))</f>
        <v>271.13347898960956</v>
      </c>
      <c r="M107" s="156">
        <f t="shared" si="10"/>
        <v>49096</v>
      </c>
      <c r="N107" s="63">
        <f t="shared" si="11"/>
        <v>2705.9476758320716</v>
      </c>
      <c r="O107" s="12">
        <f t="shared" ca="1" si="11"/>
        <v>639.05081875792803</v>
      </c>
      <c r="P107" s="160">
        <f t="shared" ca="1" si="8"/>
        <v>3344.9984945899996</v>
      </c>
      <c r="R107" s="64">
        <f>SourceEnergy!B114</f>
        <v>49096</v>
      </c>
      <c r="S107" s="65">
        <v>70.296300000000002</v>
      </c>
      <c r="T107" s="66">
        <v>70.3352</v>
      </c>
      <c r="U107" s="67">
        <f ca="1"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0.50756773974341229</v>
      </c>
      <c r="W107" s="12">
        <f>W105+W106</f>
        <v>1129510.0410834218</v>
      </c>
      <c r="X107" s="12" t="s">
        <v>81</v>
      </c>
    </row>
    <row r="108" spans="1:24" ht="15" customHeight="1" outlineLevel="1">
      <c r="A108" s="162">
        <f>EDATE(A106,1)</f>
        <v>47574</v>
      </c>
      <c r="B108" t="str">
        <f t="shared" si="9"/>
        <v>PV_QF_UTN_Track_Sch37_UT</v>
      </c>
      <c r="C108" t="s">
        <v>113</v>
      </c>
      <c r="D108" t="s">
        <v>9</v>
      </c>
      <c r="E108" cm="1">
        <f t="array" ref="E108">INDEX(HLH_LLH_MWHS!$I$3:$IZ$4,IF(D108="HLH",1,2),MATCH('MWH-Split'!$A108,HLH_LLH_MWHS!$I$1:$IZ$1,0))</f>
        <v>2056.1184029590149</v>
      </c>
      <c r="F108" s="10"/>
      <c r="G108" s="162">
        <f>EDATE(G106,1)</f>
        <v>51227</v>
      </c>
      <c r="H108" t="str">
        <f t="shared" si="6"/>
        <v>PV_QF_UTN_Track_Sch37_UT</v>
      </c>
      <c r="I108" t="s">
        <v>113</v>
      </c>
      <c r="J108" t="s">
        <v>9</v>
      </c>
      <c r="K108" cm="1">
        <f t="array" ref="K108">INDEX(HLH_LLH_MWHS!$I$3:$IZ$4,IF(J108="HLH",1,2),MATCH('MWH-Split'!$G108,HLH_LLH_MWHS!$I$1:$IZ$1,0))</f>
        <v>1925.5933148023787</v>
      </c>
      <c r="M108" s="156">
        <f t="shared" si="10"/>
        <v>49126</v>
      </c>
      <c r="N108" s="63">
        <f t="shared" si="11"/>
        <v>2394.915810649893</v>
      </c>
      <c r="O108" s="12">
        <f t="shared" ca="1" si="11"/>
        <v>727.87613984010659</v>
      </c>
      <c r="P108" s="160">
        <f t="shared" ca="1" si="8"/>
        <v>3122.7919504899996</v>
      </c>
      <c r="R108" s="64">
        <f>SourceEnergy!B115</f>
        <v>49126</v>
      </c>
      <c r="S108" s="65">
        <v>112.902</v>
      </c>
      <c r="T108" s="66">
        <v>120.7383</v>
      </c>
      <c r="U108" s="67">
        <f ca="1"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0.50756773974341229</v>
      </c>
    </row>
    <row r="109" spans="1:24" ht="15" customHeight="1" outlineLevel="1">
      <c r="A109" s="162">
        <f>A108</f>
        <v>47574</v>
      </c>
      <c r="B109" t="str">
        <f t="shared" si="9"/>
        <v>PV_QF_UTN_Track_Sch37_UT</v>
      </c>
      <c r="C109" t="s">
        <v>113</v>
      </c>
      <c r="D109" t="s">
        <v>10</v>
      </c>
      <c r="E109" cm="1">
        <f t="array" aca="1" ref="E109" ca="1">INDEX(HLH_LLH_MWHS!$I$3:$IZ$4,IF(D109="HLH",1,2),MATCH('MWH-Split'!$A109,HLH_LLH_MWHS!$I$1:$IZ$1,0))</f>
        <v>379.43475386098453</v>
      </c>
      <c r="F109" s="10"/>
      <c r="G109" s="162">
        <f>G108</f>
        <v>51227</v>
      </c>
      <c r="H109" t="str">
        <f t="shared" si="6"/>
        <v>PV_QF_UTN_Track_Sch37_UT</v>
      </c>
      <c r="I109" t="s">
        <v>113</v>
      </c>
      <c r="J109" t="s">
        <v>10</v>
      </c>
      <c r="K109" cm="1">
        <f t="array" aca="1" ref="K109" ca="1">INDEX(HLH_LLH_MWHS!$I$3:$IZ$4,IF(J109="HLH",1,2),MATCH('MWH-Split'!$G109,HLH_LLH_MWHS!$I$1:$IZ$1,0))</f>
        <v>355.34773891762143</v>
      </c>
      <c r="M109" s="156">
        <f t="shared" si="10"/>
        <v>49157</v>
      </c>
      <c r="N109" s="63">
        <f t="shared" si="11"/>
        <v>2421.4962176732392</v>
      </c>
      <c r="O109" s="12">
        <f t="shared" ca="1" si="11"/>
        <v>455.94659254676071</v>
      </c>
      <c r="P109" s="160">
        <f t="shared" ca="1" si="8"/>
        <v>2877.44281022</v>
      </c>
      <c r="R109" s="64">
        <f>SourceEnergy!B116</f>
        <v>49157</v>
      </c>
      <c r="S109" s="65">
        <v>130.48679999999999</v>
      </c>
      <c r="T109" s="66">
        <v>126.12869999999999</v>
      </c>
      <c r="U109" s="67">
        <f ca="1"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0.50756773974341229</v>
      </c>
      <c r="W109" s="68">
        <f ca="1">W107/W103</f>
        <v>0.50756773974341229</v>
      </c>
      <c r="X109" s="12" t="s">
        <v>82</v>
      </c>
    </row>
    <row r="110" spans="1:24" ht="15" customHeight="1" outlineLevel="1">
      <c r="A110" s="162">
        <f>EDATE(A108,1)</f>
        <v>47604</v>
      </c>
      <c r="B110" t="str">
        <f t="shared" si="9"/>
        <v>PV_QF_UTN_Track_Sch37_UT</v>
      </c>
      <c r="C110" t="s">
        <v>113</v>
      </c>
      <c r="D110" t="s">
        <v>9</v>
      </c>
      <c r="E110" cm="1">
        <f t="array" ref="E110">INDEX(HLH_LLH_MWHS!$I$3:$IZ$4,IF(D110="HLH",1,2),MATCH('MWH-Split'!$A110,HLH_LLH_MWHS!$I$1:$IZ$1,0))</f>
        <v>2391.0147321597537</v>
      </c>
      <c r="F110" s="10"/>
      <c r="G110" s="162">
        <f>EDATE(G108,1)</f>
        <v>51257</v>
      </c>
      <c r="H110" t="str">
        <f t="shared" si="6"/>
        <v>PV_QF_UTN_Track_Sch37_UT</v>
      </c>
      <c r="I110" t="s">
        <v>113</v>
      </c>
      <c r="J110" t="s">
        <v>9</v>
      </c>
      <c r="K110" cm="1">
        <f t="array" ref="K110">INDEX(HLH_LLH_MWHS!$I$3:$IZ$4,IF(J110="HLH",1,2),MATCH('MWH-Split'!$G110,HLH_LLH_MWHS!$I$1:$IZ$1,0))</f>
        <v>2267.3269091235843</v>
      </c>
      <c r="M110" s="156">
        <f t="shared" si="10"/>
        <v>49188</v>
      </c>
      <c r="N110" s="63">
        <f t="shared" si="11"/>
        <v>1879.4298736108324</v>
      </c>
      <c r="O110" s="12">
        <f t="shared" ca="1" si="11"/>
        <v>408.19712443916819</v>
      </c>
      <c r="P110" s="160">
        <f t="shared" ca="1" si="8"/>
        <v>2287.6269980500006</v>
      </c>
      <c r="R110" s="64">
        <f>SourceEnergy!B117</f>
        <v>49188</v>
      </c>
      <c r="S110" s="65">
        <v>102.126</v>
      </c>
      <c r="T110" s="66">
        <v>105.62909999999999</v>
      </c>
      <c r="U110" s="67">
        <f ca="1"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0.50756773974341229</v>
      </c>
    </row>
    <row r="111" spans="1:24" ht="15" customHeight="1" outlineLevel="1">
      <c r="A111" s="162">
        <f>A110</f>
        <v>47604</v>
      </c>
      <c r="B111" t="str">
        <f t="shared" si="9"/>
        <v>PV_QF_UTN_Track_Sch37_UT</v>
      </c>
      <c r="C111" t="s">
        <v>113</v>
      </c>
      <c r="D111" t="s">
        <v>10</v>
      </c>
      <c r="E111" cm="1">
        <f t="array" aca="1" ref="E111" ca="1">INDEX(HLH_LLH_MWHS!$I$3:$IZ$4,IF(D111="HLH",1,2),MATCH('MWH-Split'!$A111,HLH_LLH_MWHS!$I$1:$IZ$1,0))</f>
        <v>615.81350711024561</v>
      </c>
      <c r="F111" s="10"/>
      <c r="G111" s="162">
        <f>G110</f>
        <v>51257</v>
      </c>
      <c r="H111" t="str">
        <f t="shared" si="6"/>
        <v>PV_QF_UTN_Track_Sch37_UT</v>
      </c>
      <c r="I111" t="s">
        <v>113</v>
      </c>
      <c r="J111" t="s">
        <v>10</v>
      </c>
      <c r="K111" cm="1">
        <f t="array" aca="1" ref="K111" ca="1">INDEX(HLH_LLH_MWHS!$I$3:$IZ$4,IF(J111="HLH",1,2),MATCH('MWH-Split'!$G111,HLH_LLH_MWHS!$I$1:$IZ$1,0))</f>
        <v>583.95731188641594</v>
      </c>
      <c r="M111" s="156">
        <f t="shared" si="10"/>
        <v>49218</v>
      </c>
      <c r="N111" s="63">
        <f t="shared" ref="N111:O125" si="12">SUMIFS($E$6:$E$245,$A$6:$A$245,$M111,$D$6:$D$245,N$5)</f>
        <v>1573.3338316599954</v>
      </c>
      <c r="O111" s="12">
        <f t="shared" ca="1" si="12"/>
        <v>262.77001444000416</v>
      </c>
      <c r="P111" s="160">
        <f t="shared" ca="1" si="8"/>
        <v>1836.1038460999996</v>
      </c>
      <c r="R111" s="64">
        <f>SourceEnergy!B118</f>
        <v>49218</v>
      </c>
      <c r="S111" s="65">
        <v>77.987499999999997</v>
      </c>
      <c r="T111" s="66">
        <v>79.514499999999998</v>
      </c>
      <c r="U111" s="67">
        <f ca="1"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0.50756773974341229</v>
      </c>
    </row>
    <row r="112" spans="1:24" ht="15" customHeight="1" outlineLevel="1">
      <c r="A112" s="162">
        <f>EDATE(A110,1)</f>
        <v>47635</v>
      </c>
      <c r="B112" t="str">
        <f t="shared" si="9"/>
        <v>PV_QF_UTN_Track_Sch37_UT</v>
      </c>
      <c r="C112" t="s">
        <v>113</v>
      </c>
      <c r="D112" t="s">
        <v>9</v>
      </c>
      <c r="E112" cm="1">
        <f t="array" ref="E112">INDEX(HLH_LLH_MWHS!$I$3:$IZ$4,IF(D112="HLH",1,2),MATCH('MWH-Split'!$A112,HLH_LLH_MWHS!$I$1:$IZ$1,0))</f>
        <v>2719.7080339574591</v>
      </c>
      <c r="F112" s="10"/>
      <c r="G112" s="162">
        <f>EDATE(G110,1)</f>
        <v>51288</v>
      </c>
      <c r="H112" t="str">
        <f t="shared" si="6"/>
        <v>PV_QF_UTN_Track_Sch37_UT</v>
      </c>
      <c r="I112" t="s">
        <v>113</v>
      </c>
      <c r="J112" t="s">
        <v>9</v>
      </c>
      <c r="K112" cm="1">
        <f t="array" ref="K112">INDEX(HLH_LLH_MWHS!$I$3:$IZ$4,IF(J112="HLH",1,2),MATCH('MWH-Split'!$G112,HLH_LLH_MWHS!$I$1:$IZ$1,0))</f>
        <v>2636.3693310613489</v>
      </c>
      <c r="M112" s="156">
        <f t="shared" si="10"/>
        <v>49249</v>
      </c>
      <c r="N112" s="63">
        <f t="shared" si="12"/>
        <v>1091.4688682705714</v>
      </c>
      <c r="O112" s="12">
        <f t="shared" ca="1" si="12"/>
        <v>225.8211451594284</v>
      </c>
      <c r="P112" s="160">
        <f t="shared" ca="1" si="8"/>
        <v>1317.2900134299998</v>
      </c>
      <c r="R112" s="64">
        <f>SourceEnergy!B119</f>
        <v>49249</v>
      </c>
      <c r="S112" s="65">
        <v>107.56950000000001</v>
      </c>
      <c r="T112" s="66">
        <v>96.438100000000006</v>
      </c>
      <c r="U112" s="67">
        <f ca="1"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0.50756773974341229</v>
      </c>
    </row>
    <row r="113" spans="1:24" ht="15" customHeight="1" outlineLevel="1">
      <c r="A113" s="162">
        <f>A112</f>
        <v>47635</v>
      </c>
      <c r="B113" t="str">
        <f t="shared" si="9"/>
        <v>PV_QF_UTN_Track_Sch37_UT</v>
      </c>
      <c r="C113" t="s">
        <v>113</v>
      </c>
      <c r="D113" t="s">
        <v>10</v>
      </c>
      <c r="E113" cm="1">
        <f t="array" aca="1" ref="E113" ca="1">INDEX(HLH_LLH_MWHS!$I$3:$IZ$4,IF(D113="HLH",1,2),MATCH('MWH-Split'!$A113,HLH_LLH_MWHS!$I$1:$IZ$1,0))</f>
        <v>642.30053722254206</v>
      </c>
      <c r="F113" s="10"/>
      <c r="G113" s="162">
        <f>G112</f>
        <v>51288</v>
      </c>
      <c r="H113" t="str">
        <f t="shared" si="6"/>
        <v>PV_QF_UTN_Track_Sch37_UT</v>
      </c>
      <c r="I113" t="s">
        <v>113</v>
      </c>
      <c r="J113" t="s">
        <v>10</v>
      </c>
      <c r="K113" cm="1">
        <f t="array" aca="1" ref="K113" ca="1">INDEX(HLH_LLH_MWHS!$I$3:$IZ$4,IF(J113="HLH",1,2),MATCH('MWH-Split'!$G113,HLH_LLH_MWHS!$I$1:$IZ$1,0))</f>
        <v>622.61883132865114</v>
      </c>
      <c r="M113" s="157">
        <f t="shared" si="10"/>
        <v>49279</v>
      </c>
      <c r="N113" s="69">
        <f t="shared" si="12"/>
        <v>759.02625660857143</v>
      </c>
      <c r="O113" s="70">
        <f t="shared" ca="1" si="12"/>
        <v>156.02206385842874</v>
      </c>
      <c r="P113" s="161">
        <f t="shared" ca="1" si="8"/>
        <v>915.04832046700017</v>
      </c>
      <c r="R113" s="71">
        <f>SourceEnergy!B120</f>
        <v>49279</v>
      </c>
      <c r="S113" s="72">
        <v>105.9866</v>
      </c>
      <c r="T113" s="73">
        <v>110.59269999999999</v>
      </c>
      <c r="U113" s="74">
        <f ca="1"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0.50756773974341229</v>
      </c>
    </row>
    <row r="114" spans="1:24" ht="15" customHeight="1" outlineLevel="1" collapsed="1">
      <c r="A114" s="162">
        <f>EDATE(A112,1)</f>
        <v>47665</v>
      </c>
      <c r="B114" t="str">
        <f t="shared" si="9"/>
        <v>PV_QF_UTN_Track_Sch37_UT</v>
      </c>
      <c r="C114" t="s">
        <v>113</v>
      </c>
      <c r="D114" t="s">
        <v>9</v>
      </c>
      <c r="E114" cm="1">
        <f t="array" ref="E114">INDEX(HLH_LLH_MWHS!$I$3:$IZ$4,IF(D114="HLH",1,2),MATCH('MWH-Split'!$A114,HLH_LLH_MWHS!$I$1:$IZ$1,0))</f>
        <v>2464.3905975485945</v>
      </c>
      <c r="F114" s="10"/>
      <c r="G114" s="162">
        <f>EDATE(G112,1)</f>
        <v>51318</v>
      </c>
      <c r="H114" t="str">
        <f t="shared" si="6"/>
        <v>PV_QF_UTN_Track_Sch37_UT</v>
      </c>
      <c r="I114" t="s">
        <v>113</v>
      </c>
      <c r="J114" t="s">
        <v>9</v>
      </c>
      <c r="K114" cm="1">
        <f t="array" ref="K114">INDEX(HLH_LLH_MWHS!$I$3:$IZ$4,IF(J114="HLH",1,2),MATCH('MWH-Split'!$G114,HLH_LLH_MWHS!$I$1:$IZ$1,0))</f>
        <v>2317.5250733392263</v>
      </c>
      <c r="M114" s="156">
        <f t="shared" si="10"/>
        <v>49310</v>
      </c>
      <c r="N114" s="63">
        <f t="shared" si="12"/>
        <v>792.9790934930877</v>
      </c>
      <c r="O114" s="12">
        <f t="shared" ca="1" si="12"/>
        <v>163.00125810691247</v>
      </c>
      <c r="P114" s="160">
        <f t="shared" ca="1" si="8"/>
        <v>955.98035160000018</v>
      </c>
      <c r="R114" s="57">
        <f>SourceEnergy!B121</f>
        <v>49310</v>
      </c>
      <c r="S114" s="58">
        <v>91.720799999999997</v>
      </c>
      <c r="T114" s="59">
        <v>108.25369999999999</v>
      </c>
      <c r="U114" s="60">
        <f ca="1"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0.42147589623481752</v>
      </c>
      <c r="W114" s="61">
        <f>YEAR(M114)</f>
        <v>2035</v>
      </c>
      <c r="X114" s="62"/>
    </row>
    <row r="115" spans="1:24" ht="15" customHeight="1" outlineLevel="1">
      <c r="A115" s="162">
        <f>A114</f>
        <v>47665</v>
      </c>
      <c r="B115" t="str">
        <f t="shared" si="9"/>
        <v>PV_QF_UTN_Track_Sch37_UT</v>
      </c>
      <c r="C115" t="s">
        <v>113</v>
      </c>
      <c r="D115" t="s">
        <v>10</v>
      </c>
      <c r="E115" cm="1">
        <f t="array" aca="1" ref="E115" ca="1">INDEX(HLH_LLH_MWHS!$I$3:$IZ$4,IF(D115="HLH",1,2),MATCH('MWH-Split'!$A115,HLH_LLH_MWHS!$I$1:$IZ$1,0))</f>
        <v>748.9913036714056</v>
      </c>
      <c r="F115" s="10"/>
      <c r="G115" s="162">
        <f>G114</f>
        <v>51318</v>
      </c>
      <c r="H115" t="str">
        <f t="shared" si="6"/>
        <v>PV_QF_UTN_Track_Sch37_UT</v>
      </c>
      <c r="I115" t="s">
        <v>113</v>
      </c>
      <c r="J115" t="s">
        <v>10</v>
      </c>
      <c r="K115" cm="1">
        <f t="array" aca="1" ref="K115" ca="1">INDEX(HLH_LLH_MWHS!$I$3:$IZ$4,IF(J115="HLH",1,2),MATCH('MWH-Split'!$G115,HLH_LLH_MWHS!$I$1:$IZ$1,0))</f>
        <v>704.35511631077361</v>
      </c>
      <c r="M115" s="156">
        <f t="shared" si="10"/>
        <v>49341</v>
      </c>
      <c r="N115" s="63">
        <f t="shared" si="12"/>
        <v>1318.8473354773196</v>
      </c>
      <c r="O115" s="12">
        <f t="shared" ca="1" si="12"/>
        <v>276.27230116268038</v>
      </c>
      <c r="P115" s="160">
        <f t="shared" ca="1" si="8"/>
        <v>1595.11963664</v>
      </c>
      <c r="R115" s="64">
        <f>SourceEnergy!B122</f>
        <v>49341</v>
      </c>
      <c r="S115" s="65">
        <v>115.0446</v>
      </c>
      <c r="T115" s="66">
        <v>108.50749999999999</v>
      </c>
      <c r="U115" s="67">
        <f ca="1"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0.42147589623481752</v>
      </c>
      <c r="W115" s="12">
        <f ca="1">SUMPRODUCT(N114:N125,S114:S125)+SUMPRODUCT(O114:O125,T114:T125)</f>
        <v>2390559.6224667518</v>
      </c>
      <c r="X115" s="12" t="s">
        <v>78</v>
      </c>
    </row>
    <row r="116" spans="1:24" ht="15" customHeight="1" outlineLevel="1">
      <c r="A116" s="162">
        <f>EDATE(A114,1)</f>
        <v>47696</v>
      </c>
      <c r="B116" t="str">
        <f t="shared" si="9"/>
        <v>PV_QF_UTN_Track_Sch37_UT</v>
      </c>
      <c r="C116" t="s">
        <v>113</v>
      </c>
      <c r="D116" t="s">
        <v>9</v>
      </c>
      <c r="E116" cm="1">
        <f t="array" ref="E116">INDEX(HLH_LLH_MWHS!$I$3:$IZ$4,IF(D116="HLH",1,2),MATCH('MWH-Split'!$A116,HLH_LLH_MWHS!$I$1:$IZ$1,0))</f>
        <v>2449.1478692196729</v>
      </c>
      <c r="F116" s="10"/>
      <c r="G116" s="162">
        <f>EDATE(G114,1)</f>
        <v>51349</v>
      </c>
      <c r="H116" t="str">
        <f t="shared" si="6"/>
        <v>PV_QF_UTN_Track_Sch37_UT</v>
      </c>
      <c r="I116" t="s">
        <v>113</v>
      </c>
      <c r="J116" t="s">
        <v>9</v>
      </c>
      <c r="K116" cm="1">
        <f t="array" ref="K116">INDEX(HLH_LLH_MWHS!$I$3:$IZ$4,IF(J116="HLH",1,2),MATCH('MWH-Split'!$G116,HLH_LLH_MWHS!$I$1:$IZ$1,0))</f>
        <v>2320.2685449636442</v>
      </c>
      <c r="M116" s="156">
        <f t="shared" si="10"/>
        <v>49369</v>
      </c>
      <c r="N116" s="63">
        <f t="shared" si="12"/>
        <v>1659.0373765604061</v>
      </c>
      <c r="O116" s="12">
        <f t="shared" ca="1" si="12"/>
        <v>278.1154569895948</v>
      </c>
      <c r="P116" s="160">
        <f t="shared" ca="1" si="8"/>
        <v>1937.1528335500009</v>
      </c>
      <c r="R116" s="64">
        <f>SourceEnergy!B123</f>
        <v>49369</v>
      </c>
      <c r="S116" s="65">
        <v>112.89579999999999</v>
      </c>
      <c r="T116" s="66">
        <v>102.7894</v>
      </c>
      <c r="U116" s="67">
        <f ca="1"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0.42147589623481752</v>
      </c>
    </row>
    <row r="117" spans="1:24" ht="15" customHeight="1" outlineLevel="1">
      <c r="A117" s="162">
        <f>A116</f>
        <v>47696</v>
      </c>
      <c r="B117" t="str">
        <f t="shared" si="9"/>
        <v>PV_QF_UTN_Track_Sch37_UT</v>
      </c>
      <c r="C117" t="s">
        <v>113</v>
      </c>
      <c r="D117" t="s">
        <v>10</v>
      </c>
      <c r="E117" cm="1">
        <f t="array" aca="1" ref="E117" ca="1">INDEX(HLH_LLH_MWHS!$I$3:$IZ$4,IF(D117="HLH",1,2),MATCH('MWH-Split'!$A117,HLH_LLH_MWHS!$I$1:$IZ$1,0))</f>
        <v>461.15315707032687</v>
      </c>
      <c r="F117" s="10"/>
      <c r="G117" s="162">
        <f>G116</f>
        <v>51349</v>
      </c>
      <c r="H117" t="str">
        <f t="shared" si="6"/>
        <v>PV_QF_UTN_Track_Sch37_UT</v>
      </c>
      <c r="I117" t="s">
        <v>113</v>
      </c>
      <c r="J117" t="s">
        <v>10</v>
      </c>
      <c r="K117" cm="1">
        <f t="array" aca="1" ref="K117" ca="1">INDEX(HLH_LLH_MWHS!$I$3:$IZ$4,IF(J117="HLH",1,2),MATCH('MWH-Split'!$G117,HLH_LLH_MWHS!$I$1:$IZ$1,0))</f>
        <v>436.88630572635566</v>
      </c>
      <c r="M117" s="156">
        <f t="shared" si="10"/>
        <v>49400</v>
      </c>
      <c r="N117" s="63">
        <f t="shared" si="12"/>
        <v>1975.1794087669473</v>
      </c>
      <c r="O117" s="12">
        <f t="shared" ca="1" si="12"/>
        <v>364.49832447305289</v>
      </c>
      <c r="P117" s="160">
        <f t="shared" ca="1" si="8"/>
        <v>2339.6777332400002</v>
      </c>
      <c r="R117" s="64">
        <f>SourceEnergy!B124</f>
        <v>49400</v>
      </c>
      <c r="S117" s="65">
        <v>52.321300000000001</v>
      </c>
      <c r="T117" s="66">
        <v>47.074800000000003</v>
      </c>
      <c r="U117" s="67">
        <f ca="1"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0.42147589623481752</v>
      </c>
      <c r="W117" s="12">
        <f>VLOOKUP(W114,'[1]Table 5'!$L$16:$N$36,2,FALSE)</f>
        <v>795924.01257591264</v>
      </c>
      <c r="X117" s="12" t="s">
        <v>79</v>
      </c>
    </row>
    <row r="118" spans="1:24" ht="15" customHeight="1" outlineLevel="1">
      <c r="A118" s="162">
        <f>EDATE(A116,1)</f>
        <v>47727</v>
      </c>
      <c r="B118" t="str">
        <f t="shared" si="9"/>
        <v>PV_QF_UTN_Track_Sch37_UT</v>
      </c>
      <c r="C118" t="s">
        <v>113</v>
      </c>
      <c r="D118" t="s">
        <v>9</v>
      </c>
      <c r="E118" cm="1">
        <f t="array" ref="E118">INDEX(HLH_LLH_MWHS!$I$3:$IZ$4,IF(D118="HLH",1,2),MATCH('MWH-Split'!$A118,HLH_LLH_MWHS!$I$1:$IZ$1,0))</f>
        <v>1914.1632945339334</v>
      </c>
      <c r="F118" s="10"/>
      <c r="G118" s="162">
        <f>EDATE(G116,1)</f>
        <v>51380</v>
      </c>
      <c r="H118" t="str">
        <f t="shared" si="6"/>
        <v>PV_QF_UTN_Track_Sch37_UT</v>
      </c>
      <c r="I118" t="s">
        <v>113</v>
      </c>
      <c r="J118" t="s">
        <v>9</v>
      </c>
      <c r="K118" cm="1">
        <f t="array" ref="K118">INDEX(HLH_LLH_MWHS!$I$3:$IZ$4,IF(J118="HLH",1,2),MATCH('MWH-Split'!$G118,HLH_LLH_MWHS!$I$1:$IZ$1,0))</f>
        <v>1831.407889797651</v>
      </c>
      <c r="M118" s="156">
        <f t="shared" si="10"/>
        <v>49430</v>
      </c>
      <c r="N118" s="63">
        <f t="shared" si="12"/>
        <v>2325.7130097886325</v>
      </c>
      <c r="O118" s="12">
        <f t="shared" ca="1" si="12"/>
        <v>598.99483923136768</v>
      </c>
      <c r="P118" s="160">
        <f t="shared" ca="1" si="8"/>
        <v>2924.7078490200001</v>
      </c>
      <c r="R118" s="64">
        <f>SourceEnergy!B125</f>
        <v>49430</v>
      </c>
      <c r="S118" s="65">
        <v>53.766500000000001</v>
      </c>
      <c r="T118" s="66">
        <v>55.9514</v>
      </c>
      <c r="U118" s="67">
        <f ca="1"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0.42147589623481752</v>
      </c>
      <c r="W118" s="12">
        <f>VLOOKUP(W114,'[1]Table 5'!$L$16:$N$36,3,FALSE)</f>
        <v>211639.24680602856</v>
      </c>
      <c r="X118" s="12" t="s">
        <v>80</v>
      </c>
    </row>
    <row r="119" spans="1:24" ht="15" customHeight="1" outlineLevel="1">
      <c r="A119" s="162">
        <f>A118</f>
        <v>47727</v>
      </c>
      <c r="B119" t="str">
        <f t="shared" si="9"/>
        <v>PV_QF_UTN_Track_Sch37_UT</v>
      </c>
      <c r="C119" t="s">
        <v>113</v>
      </c>
      <c r="D119" t="s">
        <v>10</v>
      </c>
      <c r="E119" cm="1">
        <f t="array" aca="1" ref="E119" ca="1">INDEX(HLH_LLH_MWHS!$I$3:$IZ$4,IF(D119="HLH",1,2),MATCH('MWH-Split'!$A119,HLH_LLH_MWHS!$I$1:$IZ$1,0))</f>
        <v>415.7409454360668</v>
      </c>
      <c r="F119" s="10"/>
      <c r="G119" s="162">
        <f>G118</f>
        <v>51380</v>
      </c>
      <c r="H119" t="str">
        <f t="shared" si="6"/>
        <v>PV_QF_UTN_Track_Sch37_UT</v>
      </c>
      <c r="I119" t="s">
        <v>113</v>
      </c>
      <c r="J119" t="s">
        <v>10</v>
      </c>
      <c r="K119" cm="1">
        <f t="array" aca="1" ref="K119" ca="1">INDEX(HLH_LLH_MWHS!$I$3:$IZ$4,IF(J119="HLH",1,2),MATCH('MWH-Split'!$G119,HLH_LLH_MWHS!$I$1:$IZ$1,0))</f>
        <v>397.76713395234901</v>
      </c>
      <c r="M119" s="156">
        <f t="shared" si="10"/>
        <v>49461</v>
      </c>
      <c r="N119" s="63">
        <f t="shared" si="12"/>
        <v>2704.2586700748511</v>
      </c>
      <c r="O119" s="12">
        <f t="shared" ca="1" si="12"/>
        <v>638.65193428514976</v>
      </c>
      <c r="P119" s="160">
        <f t="shared" ca="1" si="8"/>
        <v>3342.9106043600009</v>
      </c>
      <c r="R119" s="64">
        <f>SourceEnergy!B126</f>
        <v>49461</v>
      </c>
      <c r="S119" s="65">
        <v>69.967500000000001</v>
      </c>
      <c r="T119" s="66">
        <v>73.379000000000005</v>
      </c>
      <c r="U119" s="67">
        <f ca="1"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0.42147589623481752</v>
      </c>
      <c r="W119" s="12">
        <f>W117+W118</f>
        <v>1007563.2593819412</v>
      </c>
      <c r="X119" s="12" t="s">
        <v>81</v>
      </c>
    </row>
    <row r="120" spans="1:24" ht="15" customHeight="1" outlineLevel="1">
      <c r="A120" s="162">
        <f>EDATE(A118,1)</f>
        <v>47757</v>
      </c>
      <c r="B120" t="str">
        <f t="shared" si="9"/>
        <v>PV_QF_UTN_Track_Sch37_UT</v>
      </c>
      <c r="C120" t="s">
        <v>113</v>
      </c>
      <c r="D120" t="s">
        <v>9</v>
      </c>
      <c r="E120" cm="1">
        <f t="array" ref="E120">INDEX(HLH_LLH_MWHS!$I$3:$IZ$4,IF(D120="HLH",1,2),MATCH('MWH-Split'!$A120,HLH_LLH_MWHS!$I$1:$IZ$1,0))</f>
        <v>1546.6694522773971</v>
      </c>
      <c r="F120" s="10"/>
      <c r="G120" s="162">
        <f>EDATE(G118,1)</f>
        <v>51410</v>
      </c>
      <c r="H120" t="str">
        <f t="shared" si="6"/>
        <v>PV_QF_UTN_Track_Sch37_UT</v>
      </c>
      <c r="I120" t="s">
        <v>113</v>
      </c>
      <c r="J120" t="s">
        <v>9</v>
      </c>
      <c r="K120" cm="1">
        <f t="array" ref="K120">INDEX(HLH_LLH_MWHS!$I$3:$IZ$4,IF(J120="HLH",1,2),MATCH('MWH-Split'!$G120,HLH_LLH_MWHS!$I$1:$IZ$1,0))</f>
        <v>1490.3233950598865</v>
      </c>
      <c r="M120" s="156">
        <f t="shared" si="10"/>
        <v>49491</v>
      </c>
      <c r="N120" s="63">
        <f t="shared" si="12"/>
        <v>2377.2038305586943</v>
      </c>
      <c r="O120" s="12">
        <f t="shared" ca="1" si="12"/>
        <v>722.49301629130514</v>
      </c>
      <c r="P120" s="160">
        <f t="shared" ca="1" si="8"/>
        <v>3099.6968468499995</v>
      </c>
      <c r="R120" s="64">
        <f>SourceEnergy!B127</f>
        <v>49491</v>
      </c>
      <c r="S120" s="65">
        <v>120.5155</v>
      </c>
      <c r="T120" s="66">
        <v>116.7402</v>
      </c>
      <c r="U120" s="67">
        <f ca="1"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0.42147589623481752</v>
      </c>
    </row>
    <row r="121" spans="1:24" ht="15" customHeight="1" outlineLevel="1">
      <c r="A121" s="162">
        <f>A120</f>
        <v>47757</v>
      </c>
      <c r="B121" t="str">
        <f t="shared" si="9"/>
        <v>PV_QF_UTN_Track_Sch37_UT</v>
      </c>
      <c r="C121" t="s">
        <v>113</v>
      </c>
      <c r="D121" t="s">
        <v>10</v>
      </c>
      <c r="E121" cm="1">
        <f t="array" aca="1" ref="E121" ca="1">INDEX(HLH_LLH_MWHS!$I$3:$IZ$4,IF(D121="HLH",1,2),MATCH('MWH-Split'!$A121,HLH_LLH_MWHS!$I$1:$IZ$1,0))</f>
        <v>258.31666880260286</v>
      </c>
      <c r="F121" s="10"/>
      <c r="G121" s="162">
        <f>G120</f>
        <v>51410</v>
      </c>
      <c r="H121" t="str">
        <f t="shared" si="6"/>
        <v>PV_QF_UTN_Track_Sch37_UT</v>
      </c>
      <c r="I121" t="s">
        <v>113</v>
      </c>
      <c r="J121" t="s">
        <v>10</v>
      </c>
      <c r="K121" cm="1">
        <f t="array" aca="1" ref="K121" ca="1">INDEX(HLH_LLH_MWHS!$I$3:$IZ$4,IF(J121="HLH",1,2),MATCH('MWH-Split'!$G121,HLH_LLH_MWHS!$I$1:$IZ$1,0))</f>
        <v>248.90604407011324</v>
      </c>
      <c r="M121" s="156">
        <f t="shared" si="10"/>
        <v>49522</v>
      </c>
      <c r="N121" s="63">
        <f t="shared" si="12"/>
        <v>2380.0179495584152</v>
      </c>
      <c r="O121" s="12">
        <f t="shared" ca="1" si="12"/>
        <v>448.13659686158508</v>
      </c>
      <c r="P121" s="160">
        <f t="shared" ca="1" si="8"/>
        <v>2828.1545464200003</v>
      </c>
      <c r="R121" s="64">
        <f>SourceEnergy!B128</f>
        <v>49522</v>
      </c>
      <c r="S121" s="65">
        <v>130.8794</v>
      </c>
      <c r="T121" s="66">
        <v>129.2927</v>
      </c>
      <c r="U121" s="67">
        <f ca="1"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0.42147589623481752</v>
      </c>
      <c r="W121" s="68">
        <f ca="1">W119/W115</f>
        <v>0.42147589623481752</v>
      </c>
      <c r="X121" s="12" t="s">
        <v>82</v>
      </c>
    </row>
    <row r="122" spans="1:24" ht="15" customHeight="1" outlineLevel="1">
      <c r="A122" s="162">
        <f>EDATE(A120,1)</f>
        <v>47788</v>
      </c>
      <c r="B122" t="str">
        <f t="shared" si="9"/>
        <v>PV_QF_UTN_Track_Sch37_UT</v>
      </c>
      <c r="C122" t="s">
        <v>113</v>
      </c>
      <c r="D122" t="s">
        <v>9</v>
      </c>
      <c r="E122" cm="1">
        <f t="array" ref="E122">INDEX(HLH_LLH_MWHS!$I$3:$IZ$4,IF(D122="HLH",1,2),MATCH('MWH-Split'!$A122,HLH_LLH_MWHS!$I$1:$IZ$1,0))</f>
        <v>1067.0694355868568</v>
      </c>
      <c r="F122" s="10"/>
      <c r="G122" s="162">
        <f>EDATE(G120,1)</f>
        <v>51441</v>
      </c>
      <c r="H122" t="str">
        <f t="shared" si="6"/>
        <v>PV_QF_UTN_Track_Sch37_UT</v>
      </c>
      <c r="I122" t="s">
        <v>113</v>
      </c>
      <c r="J122" t="s">
        <v>9</v>
      </c>
      <c r="K122" cm="1">
        <f t="array" ref="K122">INDEX(HLH_LLH_MWHS!$I$3:$IZ$4,IF(J122="HLH",1,2),MATCH('MWH-Split'!$G122,HLH_LLH_MWHS!$I$1:$IZ$1,0))</f>
        <v>1044.1205561402855</v>
      </c>
      <c r="M122" s="156">
        <f t="shared" si="10"/>
        <v>49553</v>
      </c>
      <c r="N122" s="63">
        <f t="shared" si="12"/>
        <v>1878.5686079896541</v>
      </c>
      <c r="O122" s="12">
        <f t="shared" ca="1" si="12"/>
        <v>408.01006444034601</v>
      </c>
      <c r="P122" s="160">
        <f t="shared" ca="1" si="8"/>
        <v>2286.5786724300001</v>
      </c>
      <c r="R122" s="64">
        <f>SourceEnergy!B129</f>
        <v>49553</v>
      </c>
      <c r="S122" s="65">
        <v>111.4134</v>
      </c>
      <c r="T122" s="66">
        <v>111.1005</v>
      </c>
      <c r="U122" s="67">
        <f ca="1"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0.42147589623481752</v>
      </c>
    </row>
    <row r="123" spans="1:24" ht="15" customHeight="1" outlineLevel="1">
      <c r="A123" s="162">
        <f>A122</f>
        <v>47788</v>
      </c>
      <c r="B123" t="str">
        <f t="shared" si="9"/>
        <v>PV_QF_UTN_Track_Sch37_UT</v>
      </c>
      <c r="C123" t="s">
        <v>113</v>
      </c>
      <c r="D123" t="s">
        <v>10</v>
      </c>
      <c r="E123" cm="1">
        <f t="array" aca="1" ref="E123" ca="1">INDEX(HLH_LLH_MWHS!$I$3:$IZ$4,IF(D123="HLH",1,2),MATCH('MWH-Split'!$A123,HLH_LLH_MWHS!$I$1:$IZ$1,0))</f>
        <v>220.7729866731429</v>
      </c>
      <c r="F123" s="10"/>
      <c r="G123" s="162">
        <f>G122</f>
        <v>51441</v>
      </c>
      <c r="H123" t="str">
        <f t="shared" si="6"/>
        <v>PV_QF_UTN_Track_Sch37_UT</v>
      </c>
      <c r="I123" t="s">
        <v>113</v>
      </c>
      <c r="J123" t="s">
        <v>10</v>
      </c>
      <c r="K123" cm="1">
        <f t="array" aca="1" ref="K123" ca="1">INDEX(HLH_LLH_MWHS!$I$3:$IZ$4,IF(J123="HLH",1,2),MATCH('MWH-Split'!$G123,HLH_LLH_MWHS!$I$1:$IZ$1,0))</f>
        <v>216.02494264971438</v>
      </c>
      <c r="M123" s="156">
        <f t="shared" si="10"/>
        <v>49583</v>
      </c>
      <c r="N123" s="63">
        <f t="shared" si="12"/>
        <v>1528.7008215133196</v>
      </c>
      <c r="O123" s="12">
        <f t="shared" ca="1" si="12"/>
        <v>255.31564176667985</v>
      </c>
      <c r="P123" s="160">
        <f t="shared" ca="1" si="8"/>
        <v>1784.0164632799995</v>
      </c>
      <c r="R123" s="64">
        <f>SourceEnergy!B130</f>
        <v>49583</v>
      </c>
      <c r="S123" s="65">
        <v>79.342799999999997</v>
      </c>
      <c r="T123" s="66">
        <v>83.686400000000006</v>
      </c>
      <c r="U123" s="67">
        <f ca="1"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0.42147589623481752</v>
      </c>
    </row>
    <row r="124" spans="1:24" ht="15" customHeight="1" outlineLevel="1">
      <c r="A124" s="162">
        <f>EDATE(A122,1)</f>
        <v>47818</v>
      </c>
      <c r="B124" t="str">
        <f t="shared" si="9"/>
        <v>PV_QF_UTN_Track_Sch37_UT</v>
      </c>
      <c r="C124" t="s">
        <v>113</v>
      </c>
      <c r="D124" t="s">
        <v>9</v>
      </c>
      <c r="E124" cm="1">
        <f t="array" ref="E124">INDEX(HLH_LLH_MWHS!$I$3:$IZ$4,IF(D124="HLH",1,2),MATCH('MWH-Split'!$A124,HLH_LLH_MWHS!$I$1:$IZ$1,0))</f>
        <v>776.53226444571408</v>
      </c>
      <c r="F124" s="10"/>
      <c r="G124" s="162">
        <f>EDATE(G122,1)</f>
        <v>51471</v>
      </c>
      <c r="H124" t="str">
        <f t="shared" si="6"/>
        <v>PV_QF_UTN_Track_Sch37_UT</v>
      </c>
      <c r="I124" t="s">
        <v>113</v>
      </c>
      <c r="J124" t="s">
        <v>9</v>
      </c>
      <c r="K124" cm="1">
        <f t="array" ref="K124">INDEX(HLH_LLH_MWHS!$I$3:$IZ$4,IF(J124="HLH",1,2),MATCH('MWH-Split'!$G124,HLH_LLH_MWHS!$I$1:$IZ$1,0))</f>
        <v>738.29431729064038</v>
      </c>
      <c r="M124" s="156">
        <f t="shared" si="10"/>
        <v>49614</v>
      </c>
      <c r="N124" s="63">
        <f t="shared" si="12"/>
        <v>1071.0077807774285</v>
      </c>
      <c r="O124" s="12">
        <f t="shared" ca="1" si="12"/>
        <v>221.58781671257134</v>
      </c>
      <c r="P124" s="160">
        <f t="shared" ca="1" si="8"/>
        <v>1292.5955974899998</v>
      </c>
      <c r="R124" s="64">
        <f>SourceEnergy!B131</f>
        <v>49614</v>
      </c>
      <c r="S124" s="65">
        <v>121.79130000000001</v>
      </c>
      <c r="T124" s="66">
        <v>110.9633</v>
      </c>
      <c r="U124" s="67">
        <f ca="1"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0.42147589623481752</v>
      </c>
    </row>
    <row r="125" spans="1:24" ht="15" customHeight="1" outlineLevel="1">
      <c r="A125" s="162">
        <f>A124</f>
        <v>47818</v>
      </c>
      <c r="B125" t="str">
        <f t="shared" si="9"/>
        <v>PV_QF_UTN_Track_Sch37_UT</v>
      </c>
      <c r="C125" t="s">
        <v>113</v>
      </c>
      <c r="D125" t="s">
        <v>10</v>
      </c>
      <c r="E125" cm="1">
        <f t="array" aca="1" ref="E125" ca="1">INDEX(HLH_LLH_MWHS!$I$3:$IZ$4,IF(D125="HLH",1,2),MATCH('MWH-Split'!$A125,HLH_LLH_MWHS!$I$1:$IZ$1,0))</f>
        <v>159.6205210249525</v>
      </c>
      <c r="F125" s="10"/>
      <c r="G125" s="162">
        <f>G124</f>
        <v>51471</v>
      </c>
      <c r="H125" t="str">
        <f t="shared" si="6"/>
        <v>PV_QF_UTN_Track_Sch37_UT</v>
      </c>
      <c r="I125" t="s">
        <v>113</v>
      </c>
      <c r="J125" t="s">
        <v>10</v>
      </c>
      <c r="K125" cm="1">
        <f t="array" aca="1" ref="K125" ca="1">INDEX(HLH_LLH_MWHS!$I$3:$IZ$4,IF(J125="HLH",1,2),MATCH('MWH-Split'!$G125,HLH_LLH_MWHS!$I$1:$IZ$1,0))</f>
        <v>151.76049855418739</v>
      </c>
      <c r="M125" s="156">
        <f t="shared" si="10"/>
        <v>49644</v>
      </c>
      <c r="N125" s="63">
        <f t="shared" si="12"/>
        <v>744.11873039142858</v>
      </c>
      <c r="O125" s="12">
        <f t="shared" ca="1" si="12"/>
        <v>152.95773902490487</v>
      </c>
      <c r="P125" s="160">
        <f t="shared" ca="1" si="8"/>
        <v>897.07646941633345</v>
      </c>
      <c r="R125" s="71">
        <f>SourceEnergy!B132</f>
        <v>49644</v>
      </c>
      <c r="S125" s="72">
        <v>105.36450000000001</v>
      </c>
      <c r="T125" s="73">
        <v>107.6665</v>
      </c>
      <c r="U125" s="74">
        <f ca="1"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0.42147589623481752</v>
      </c>
    </row>
    <row r="126" spans="1:24" ht="15" customHeight="1">
      <c r="A126" s="162">
        <f>EDATE(A124,1)</f>
        <v>47849</v>
      </c>
      <c r="B126" t="str">
        <f t="shared" si="9"/>
        <v>PV_QF_UTN_Track_Sch37_UT</v>
      </c>
      <c r="C126" t="s">
        <v>113</v>
      </c>
      <c r="D126" t="s">
        <v>9</v>
      </c>
      <c r="E126" cm="1">
        <f t="array" ref="E126">INDEX(HLH_LLH_MWHS!$I$3:$IZ$4,IF(D126="HLH",1,2),MATCH('MWH-Split'!$A126,HLH_LLH_MWHS!$I$1:$IZ$1,0))</f>
        <v>816.22156055391713</v>
      </c>
      <c r="F126" s="10"/>
      <c r="G126" s="162">
        <f>EDATE(G124,1)</f>
        <v>51502</v>
      </c>
      <c r="H126" t="str">
        <f t="shared" si="6"/>
        <v>PV_QF_UTN_Track_Sch37_UT</v>
      </c>
      <c r="I126" t="s">
        <v>113</v>
      </c>
      <c r="J126" t="s">
        <v>9</v>
      </c>
      <c r="K126" cm="1">
        <f t="array" ref="K126">INDEX(HLH_LLH_MWHS!$I$3:$IZ$4,IF(J126="HLH",1,2),MATCH('MWH-Split'!$G126,HLH_LLH_MWHS!$I$1:$IZ$1,0))</f>
        <v>780.62892995944696</v>
      </c>
      <c r="M126" s="158">
        <f t="shared" si="10"/>
        <v>49675</v>
      </c>
      <c r="N126" s="55">
        <f t="shared" ref="N126:O145" si="13">SUMIFS($K$6:$K$245,$G$6:$G$245,$M126,$J$6:$J$245,N$5)</f>
        <v>799.97641420645164</v>
      </c>
      <c r="O126" s="56">
        <f t="shared" ca="1" si="13"/>
        <v>164.43959625354842</v>
      </c>
      <c r="P126" s="159">
        <f t="shared" ca="1" si="8"/>
        <v>964.41601046000005</v>
      </c>
      <c r="R126" s="57">
        <f>SourceEnergy!B133</f>
        <v>49675</v>
      </c>
      <c r="S126" s="58">
        <v>110.4795</v>
      </c>
      <c r="T126" s="59">
        <v>106.13939999999999</v>
      </c>
      <c r="U126" s="60">
        <f ca="1"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0.41050051259569481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PV_QF_UTN_Track_Sch37_UT</v>
      </c>
      <c r="C127" t="s">
        <v>113</v>
      </c>
      <c r="D127" t="s">
        <v>10</v>
      </c>
      <c r="E127" cm="1">
        <f t="array" aca="1" ref="E127" ca="1">INDEX(HLH_LLH_MWHS!$I$3:$IZ$4,IF(D127="HLH",1,2),MATCH('MWH-Split'!$A127,HLH_LLH_MWHS!$I$1:$IZ$1,0))</f>
        <v>167.77887633608304</v>
      </c>
      <c r="F127" s="10"/>
      <c r="G127" s="162">
        <f>G126</f>
        <v>51502</v>
      </c>
      <c r="H127" t="str">
        <f t="shared" si="6"/>
        <v>PV_QF_UTN_Track_Sch37_UT</v>
      </c>
      <c r="I127" t="s">
        <v>113</v>
      </c>
      <c r="J127" t="s">
        <v>10</v>
      </c>
      <c r="K127" cm="1">
        <f t="array" aca="1" ref="K127" ca="1">INDEX(HLH_LLH_MWHS!$I$3:$IZ$4,IF(J127="HLH",1,2),MATCH('MWH-Split'!$G127,HLH_LLH_MWHS!$I$1:$IZ$1,0))</f>
        <v>160.46261338055308</v>
      </c>
      <c r="M127" s="156">
        <f t="shared" si="10"/>
        <v>49706</v>
      </c>
      <c r="N127" s="63">
        <f t="shared" si="13"/>
        <v>1312.5113824520859</v>
      </c>
      <c r="O127" s="12">
        <f t="shared" ca="1" si="13"/>
        <v>274.94504494791408</v>
      </c>
      <c r="P127" s="160">
        <f t="shared" ca="1" si="8"/>
        <v>1587.4564273999999</v>
      </c>
      <c r="R127" s="64">
        <f>SourceEnergy!B134</f>
        <v>49706</v>
      </c>
      <c r="S127" s="65">
        <v>136.53980000000001</v>
      </c>
      <c r="T127" s="66">
        <v>112.5231</v>
      </c>
      <c r="U127" s="67">
        <f ca="1"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0.41050051259569481</v>
      </c>
      <c r="W127" s="12">
        <f ca="1">SUMPRODUCT(N126:N137,S126:S137)+SUMPRODUCT(O126:O137,T126:T137)</f>
        <v>2409563.9478572914</v>
      </c>
      <c r="X127" s="12" t="s">
        <v>78</v>
      </c>
    </row>
    <row r="128" spans="1:24" ht="15" customHeight="1">
      <c r="A128" s="162">
        <f>EDATE(A126,1)</f>
        <v>47880</v>
      </c>
      <c r="B128" t="str">
        <f t="shared" si="9"/>
        <v>PV_QF_UTN_Track_Sch37_UT</v>
      </c>
      <c r="C128" t="s">
        <v>113</v>
      </c>
      <c r="D128" t="s">
        <v>9</v>
      </c>
      <c r="E128" cm="1">
        <f t="array" ref="E128">INDEX(HLH_LLH_MWHS!$I$3:$IZ$4,IF(D128="HLH",1,2),MATCH('MWH-Split'!$A128,HLH_LLH_MWHS!$I$1:$IZ$1,0))</f>
        <v>1271.5105385814916</v>
      </c>
      <c r="F128" s="10"/>
      <c r="G128" s="162">
        <f>EDATE(G126,1)</f>
        <v>51533</v>
      </c>
      <c r="H128" t="str">
        <f t="shared" si="6"/>
        <v>PV_QF_UTN_Track_Sch37_UT</v>
      </c>
      <c r="I128" t="s">
        <v>113</v>
      </c>
      <c r="J128" t="s">
        <v>9</v>
      </c>
      <c r="K128" cm="1">
        <f t="array" ref="K128">INDEX(HLH_LLH_MWHS!$I$3:$IZ$4,IF(J128="HLH",1,2),MATCH('MWH-Split'!$G128,HLH_LLH_MWHS!$I$1:$IZ$1,0))</f>
        <v>1263.7342837787862</v>
      </c>
      <c r="M128" s="156">
        <f t="shared" si="10"/>
        <v>49735</v>
      </c>
      <c r="N128" s="63">
        <f t="shared" si="13"/>
        <v>1750.6675252370912</v>
      </c>
      <c r="O128" s="12">
        <f t="shared" ca="1" si="13"/>
        <v>293.4760275429087</v>
      </c>
      <c r="P128" s="160">
        <f t="shared" ca="1" si="8"/>
        <v>2044.1435527799999</v>
      </c>
      <c r="R128" s="64">
        <f>SourceEnergy!B135</f>
        <v>49735</v>
      </c>
      <c r="S128" s="65">
        <v>75.308000000000007</v>
      </c>
      <c r="T128" s="66">
        <v>68.325699999999998</v>
      </c>
      <c r="U128" s="67">
        <f ca="1"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0.41050051259569481</v>
      </c>
    </row>
    <row r="129" spans="1:24" ht="15" customHeight="1">
      <c r="A129" s="162">
        <f>A128</f>
        <v>47880</v>
      </c>
      <c r="B129" t="str">
        <f t="shared" si="9"/>
        <v>PV_QF_UTN_Track_Sch37_UT</v>
      </c>
      <c r="C129" t="s">
        <v>113</v>
      </c>
      <c r="D129" t="s">
        <v>10</v>
      </c>
      <c r="E129" cm="1">
        <f t="array" aca="1" ref="E129" ca="1">INDEX(HLH_LLH_MWHS!$I$3:$IZ$4,IF(D129="HLH",1,2),MATCH('MWH-Split'!$A129,HLH_LLH_MWHS!$I$1:$IZ$1,0))</f>
        <v>266.35618315850843</v>
      </c>
      <c r="F129" s="10"/>
      <c r="G129" s="162">
        <f>G128</f>
        <v>51533</v>
      </c>
      <c r="H129" t="str">
        <f t="shared" si="6"/>
        <v>PV_QF_UTN_Track_Sch37_UT</v>
      </c>
      <c r="I129" t="s">
        <v>113</v>
      </c>
      <c r="J129" t="s">
        <v>10</v>
      </c>
      <c r="K129" cm="1">
        <f t="array" aca="1" ref="K129" ca="1">INDEX(HLH_LLH_MWHS!$I$3:$IZ$4,IF(J129="HLH",1,2),MATCH('MWH-Split'!$G129,HLH_LLH_MWHS!$I$1:$IZ$1,0))</f>
        <v>264.72721235121389</v>
      </c>
      <c r="M129" s="156">
        <f t="shared" si="10"/>
        <v>49766</v>
      </c>
      <c r="N129" s="63">
        <f t="shared" si="13"/>
        <v>1988.312243094794</v>
      </c>
      <c r="O129" s="12">
        <f t="shared" ca="1" si="13"/>
        <v>366.92184918520593</v>
      </c>
      <c r="P129" s="160">
        <f t="shared" ca="1" si="8"/>
        <v>2355.2340922799999</v>
      </c>
      <c r="R129" s="64">
        <f>SourceEnergy!B136</f>
        <v>49766</v>
      </c>
      <c r="S129" s="65">
        <v>51.073500000000003</v>
      </c>
      <c r="T129" s="66">
        <v>52.273499999999999</v>
      </c>
      <c r="U129" s="67">
        <f ca="1"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0.41050051259569481</v>
      </c>
      <c r="W129" s="12">
        <f>VLOOKUP(W126,'[1]Table 5'!$L$16:$N$36,2,FALSE)</f>
        <v>772797.36523052747</v>
      </c>
      <c r="X129" s="12" t="s">
        <v>79</v>
      </c>
    </row>
    <row r="130" spans="1:24" ht="15" customHeight="1">
      <c r="A130" s="162">
        <f>EDATE(A128,1)</f>
        <v>47908</v>
      </c>
      <c r="B130" t="str">
        <f t="shared" si="9"/>
        <v>PV_QF_UTN_Track_Sch37_UT</v>
      </c>
      <c r="C130" t="s">
        <v>113</v>
      </c>
      <c r="D130" t="s">
        <v>9</v>
      </c>
      <c r="E130" cm="1">
        <f t="array" ref="E130">INDEX(HLH_LLH_MWHS!$I$3:$IZ$4,IF(D130="HLH",1,2),MATCH('MWH-Split'!$A130,HLH_LLH_MWHS!$I$1:$IZ$1,0))</f>
        <v>1573.6774681778484</v>
      </c>
      <c r="F130" s="10"/>
      <c r="G130" s="162">
        <f>EDATE(G128,1)</f>
        <v>51561</v>
      </c>
      <c r="H130" t="str">
        <f t="shared" si="6"/>
        <v>PV_QF_UTN_Track_Sch37_UT</v>
      </c>
      <c r="I130" t="s">
        <v>113</v>
      </c>
      <c r="J130" t="s">
        <v>9</v>
      </c>
      <c r="K130" cm="1">
        <f t="array" ref="K130">INDEX(HLH_LLH_MWHS!$I$3:$IZ$4,IF(J130="HLH",1,2),MATCH('MWH-Split'!$G130,HLH_LLH_MWHS!$I$1:$IZ$1,0))</f>
        <v>1643.8403502756071</v>
      </c>
      <c r="M130" s="156">
        <f t="shared" si="10"/>
        <v>49796</v>
      </c>
      <c r="N130" s="63">
        <f t="shared" si="13"/>
        <v>2341.537871459102</v>
      </c>
      <c r="O130" s="12">
        <f t="shared" ca="1" si="13"/>
        <v>603.07058307089801</v>
      </c>
      <c r="P130" s="160">
        <f t="shared" ca="1" si="8"/>
        <v>2944.60845453</v>
      </c>
      <c r="R130" s="64">
        <f>SourceEnergy!B137</f>
        <v>49796</v>
      </c>
      <c r="S130" s="65">
        <v>63.317399999999999</v>
      </c>
      <c r="T130" s="66">
        <v>63.484000000000002</v>
      </c>
      <c r="U130" s="67">
        <f ca="1"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0.41050051259569481</v>
      </c>
      <c r="W130" s="12">
        <f>VLOOKUP(W126,'[1]Table 5'!$L$16:$N$36,3,FALSE)</f>
        <v>216329.87049699665</v>
      </c>
      <c r="X130" s="12" t="s">
        <v>80</v>
      </c>
    </row>
    <row r="131" spans="1:24" ht="15" customHeight="1">
      <c r="A131" s="162">
        <f>A130</f>
        <v>47908</v>
      </c>
      <c r="B131" t="str">
        <f t="shared" si="9"/>
        <v>PV_QF_UTN_Track_Sch37_UT</v>
      </c>
      <c r="C131" t="s">
        <v>113</v>
      </c>
      <c r="D131" t="s">
        <v>10</v>
      </c>
      <c r="E131" cm="1">
        <f t="array" aca="1" ref="E131" ca="1">INDEX(HLH_LLH_MWHS!$I$3:$IZ$4,IF(D131="HLH",1,2),MATCH('MWH-Split'!$A131,HLH_LLH_MWHS!$I$1:$IZ$1,0))</f>
        <v>263.80600847215169</v>
      </c>
      <c r="F131" s="10"/>
      <c r="G131" s="162">
        <f>G130</f>
        <v>51561</v>
      </c>
      <c r="H131" t="str">
        <f t="shared" si="6"/>
        <v>PV_QF_UTN_Track_Sch37_UT</v>
      </c>
      <c r="I131" t="s">
        <v>113</v>
      </c>
      <c r="J131" t="s">
        <v>10</v>
      </c>
      <c r="K131" cm="1">
        <f t="array" aca="1" ref="K131" ca="1">INDEX(HLH_LLH_MWHS!$I$3:$IZ$4,IF(J131="HLH",1,2),MATCH('MWH-Split'!$G131,HLH_LLH_MWHS!$I$1:$IZ$1,0))</f>
        <v>275.56787851439321</v>
      </c>
      <c r="M131" s="156">
        <f t="shared" si="10"/>
        <v>49827</v>
      </c>
      <c r="N131" s="63">
        <f t="shared" si="13"/>
        <v>2639.1039723162221</v>
      </c>
      <c r="O131" s="12">
        <f t="shared" ca="1" si="13"/>
        <v>623.26465857377707</v>
      </c>
      <c r="P131" s="160">
        <f t="shared" ca="1" si="8"/>
        <v>3262.3686308899992</v>
      </c>
      <c r="R131" s="64">
        <f>SourceEnergy!B138</f>
        <v>49827</v>
      </c>
      <c r="S131" s="65">
        <v>76.455200000000005</v>
      </c>
      <c r="T131" s="66">
        <v>78.9285</v>
      </c>
      <c r="U131" s="67">
        <f ca="1"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0.41050051259569481</v>
      </c>
      <c r="W131" s="12">
        <f>W129+W130</f>
        <v>989127.23572752415</v>
      </c>
      <c r="X131" s="12" t="s">
        <v>81</v>
      </c>
    </row>
    <row r="132" spans="1:24" ht="15" customHeight="1">
      <c r="A132" s="162">
        <f>EDATE(A130,1)</f>
        <v>47939</v>
      </c>
      <c r="B132" t="str">
        <f t="shared" si="9"/>
        <v>PV_QF_UTN_Track_Sch37_UT</v>
      </c>
      <c r="C132" t="s">
        <v>113</v>
      </c>
      <c r="D132" t="s">
        <v>9</v>
      </c>
      <c r="E132" cm="1">
        <f t="array" ref="E132">INDEX(HLH_LLH_MWHS!$I$3:$IZ$4,IF(D132="HLH",1,2),MATCH('MWH-Split'!$A132,HLH_LLH_MWHS!$I$1:$IZ$1,0))</f>
        <v>2016.896273905119</v>
      </c>
      <c r="F132" s="10"/>
      <c r="G132" s="162">
        <f>EDATE(G130,1)</f>
        <v>51592</v>
      </c>
      <c r="H132" t="str">
        <f t="shared" si="6"/>
        <v>PV_QF_UTN_Track_Sch37_UT</v>
      </c>
      <c r="I132" t="s">
        <v>113</v>
      </c>
      <c r="J132" t="s">
        <v>9</v>
      </c>
      <c r="K132" cm="1">
        <f t="array" ref="K132">INDEX(HLH_LLH_MWHS!$I$3:$IZ$4,IF(J132="HLH",1,2),MATCH('MWH-Split'!$G132,HLH_LLH_MWHS!$I$1:$IZ$1,0))</f>
        <v>1947.0182427942882</v>
      </c>
      <c r="M132" s="156">
        <f t="shared" si="10"/>
        <v>49857</v>
      </c>
      <c r="N132" s="63">
        <f t="shared" si="13"/>
        <v>2385.9075051229524</v>
      </c>
      <c r="O132" s="12">
        <f t="shared" ca="1" si="13"/>
        <v>725.13828549704658</v>
      </c>
      <c r="P132" s="160">
        <f t="shared" ca="1" si="8"/>
        <v>3111.045790619999</v>
      </c>
      <c r="R132" s="64">
        <f>SourceEnergy!B139</f>
        <v>49857</v>
      </c>
      <c r="S132" s="65">
        <v>121.0016</v>
      </c>
      <c r="T132" s="66">
        <v>113.2239</v>
      </c>
      <c r="U132" s="67">
        <f ca="1"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0.41050051259569481</v>
      </c>
    </row>
    <row r="133" spans="1:24" ht="15" customHeight="1">
      <c r="A133" s="162">
        <f>A132</f>
        <v>47939</v>
      </c>
      <c r="B133" t="str">
        <f t="shared" si="9"/>
        <v>PV_QF_UTN_Track_Sch37_UT</v>
      </c>
      <c r="C133" t="s">
        <v>113</v>
      </c>
      <c r="D133" t="s">
        <v>10</v>
      </c>
      <c r="E133" cm="1">
        <f t="array" aca="1" ref="E133" ca="1">INDEX(HLH_LLH_MWHS!$I$3:$IZ$4,IF(D133="HLH",1,2),MATCH('MWH-Split'!$A133,HLH_LLH_MWHS!$I$1:$IZ$1,0))</f>
        <v>372.19672765488076</v>
      </c>
      <c r="F133" s="10"/>
      <c r="G133" s="162">
        <f>G132</f>
        <v>51592</v>
      </c>
      <c r="H133" t="str">
        <f t="shared" si="6"/>
        <v>PV_QF_UTN_Track_Sch37_UT</v>
      </c>
      <c r="I133" t="s">
        <v>113</v>
      </c>
      <c r="J133" t="s">
        <v>10</v>
      </c>
      <c r="K133" cm="1">
        <f t="array" aca="1" ref="K133" ca="1">INDEX(HLH_LLH_MWHS!$I$3:$IZ$4,IF(J133="HLH",1,2),MATCH('MWH-Split'!$G133,HLH_LLH_MWHS!$I$1:$IZ$1,0))</f>
        <v>359.30148120571175</v>
      </c>
      <c r="M133" s="156">
        <f t="shared" si="10"/>
        <v>49888</v>
      </c>
      <c r="N133" s="63">
        <f t="shared" si="13"/>
        <v>2370.3554474832613</v>
      </c>
      <c r="O133" s="12">
        <f t="shared" ca="1" si="13"/>
        <v>446.31723209673964</v>
      </c>
      <c r="P133" s="160">
        <f t="shared" ca="1" si="8"/>
        <v>2816.6726795800009</v>
      </c>
      <c r="R133" s="64">
        <f>SourceEnergy!B140</f>
        <v>49888</v>
      </c>
      <c r="S133" s="65">
        <v>129.36770000000001</v>
      </c>
      <c r="T133" s="66">
        <v>130.13829999999999</v>
      </c>
      <c r="U133" s="67">
        <f ca="1"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0.41050051259569481</v>
      </c>
      <c r="W133" s="68">
        <f ca="1">W131/W127</f>
        <v>0.41050051259569481</v>
      </c>
      <c r="X133" s="12" t="s">
        <v>82</v>
      </c>
    </row>
    <row r="134" spans="1:24" ht="15" customHeight="1">
      <c r="A134" s="162">
        <f>EDATE(A132,1)</f>
        <v>47969</v>
      </c>
      <c r="B134" t="str">
        <f t="shared" si="9"/>
        <v>PV_QF_UTN_Track_Sch37_UT</v>
      </c>
      <c r="C134" t="s">
        <v>113</v>
      </c>
      <c r="D134" t="s">
        <v>9</v>
      </c>
      <c r="E134" cm="1">
        <f t="array" ref="E134">INDEX(HLH_LLH_MWHS!$I$3:$IZ$4,IF(D134="HLH",1,2),MATCH('MWH-Split'!$A134,HLH_LLH_MWHS!$I$1:$IZ$1,0))</f>
        <v>2228.6071103411336</v>
      </c>
      <c r="F134" s="10"/>
      <c r="G134" s="162">
        <f>EDATE(G132,1)</f>
        <v>51622</v>
      </c>
      <c r="H134" t="str">
        <f t="shared" si="6"/>
        <v>PV_QF_UTN_Track_Sch37_UT</v>
      </c>
      <c r="I134" t="s">
        <v>113</v>
      </c>
      <c r="J134" t="s">
        <v>9</v>
      </c>
      <c r="K134" cm="1">
        <f t="array" ref="K134">INDEX(HLH_LLH_MWHS!$I$3:$IZ$4,IF(J134="HLH",1,2),MATCH('MWH-Split'!$G134,HLH_LLH_MWHS!$I$1:$IZ$1,0))</f>
        <v>2264.1445627110693</v>
      </c>
      <c r="M134" s="156">
        <f t="shared" si="10"/>
        <v>49919</v>
      </c>
      <c r="N134" s="63">
        <f t="shared" si="13"/>
        <v>1836.5818645394086</v>
      </c>
      <c r="O134" s="12">
        <f t="shared" ca="1" si="13"/>
        <v>398.890879850592</v>
      </c>
      <c r="P134" s="160">
        <f t="shared" ca="1" si="8"/>
        <v>2235.4727443900006</v>
      </c>
      <c r="R134" s="64">
        <f>SourceEnergy!B141</f>
        <v>49919</v>
      </c>
      <c r="S134" s="65">
        <v>104.28489999999999</v>
      </c>
      <c r="T134" s="66">
        <v>113.9346</v>
      </c>
      <c r="U134" s="67">
        <f ca="1"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0.41050051259569481</v>
      </c>
    </row>
    <row r="135" spans="1:24" ht="15" customHeight="1">
      <c r="A135" s="162">
        <f>A134</f>
        <v>47969</v>
      </c>
      <c r="B135" t="str">
        <f t="shared" si="9"/>
        <v>PV_QF_UTN_Track_Sch37_UT</v>
      </c>
      <c r="C135" t="s">
        <v>113</v>
      </c>
      <c r="D135" t="s">
        <v>10</v>
      </c>
      <c r="E135" cm="1">
        <f t="array" aca="1" ref="E135" ca="1">INDEX(HLH_LLH_MWHS!$I$3:$IZ$4,IF(D135="HLH",1,2),MATCH('MWH-Split'!$A135,HLH_LLH_MWHS!$I$1:$IZ$1,0))</f>
        <v>573.9849036188657</v>
      </c>
      <c r="F135" s="10"/>
      <c r="G135" s="162">
        <f>G134</f>
        <v>51622</v>
      </c>
      <c r="H135" t="str">
        <f t="shared" ref="H135:H198" si="14">B135</f>
        <v>PV_QF_UTN_Track_Sch37_UT</v>
      </c>
      <c r="I135" t="s">
        <v>113</v>
      </c>
      <c r="J135" t="s">
        <v>10</v>
      </c>
      <c r="K135" cm="1">
        <f t="array" aca="1" ref="K135" ca="1">INDEX(HLH_LLH_MWHS!$I$3:$IZ$4,IF(J135="HLH",1,2),MATCH('MWH-Split'!$G135,HLH_LLH_MWHS!$I$1:$IZ$1,0))</f>
        <v>583.13768836893087</v>
      </c>
      <c r="M135" s="156">
        <f t="shared" si="10"/>
        <v>49949</v>
      </c>
      <c r="N135" s="63">
        <f t="shared" si="13"/>
        <v>1486.1830665184625</v>
      </c>
      <c r="O135" s="12">
        <f t="shared" ca="1" si="13"/>
        <v>248.21454798153763</v>
      </c>
      <c r="P135" s="160">
        <f t="shared" ref="P135:P197" ca="1" si="15">N135+O135</f>
        <v>1734.3976145000001</v>
      </c>
      <c r="R135" s="64">
        <f>SourceEnergy!B142</f>
        <v>49949</v>
      </c>
      <c r="S135" s="65">
        <v>86.2804</v>
      </c>
      <c r="T135" s="66">
        <v>86.736400000000003</v>
      </c>
      <c r="U135" s="67">
        <f ca="1"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0.41050051259569481</v>
      </c>
    </row>
    <row r="136" spans="1:24" ht="15" customHeight="1">
      <c r="A136" s="162">
        <f>EDATE(A134,1)</f>
        <v>48000</v>
      </c>
      <c r="B136" t="str">
        <f t="shared" ref="B136:B199" si="16">B135</f>
        <v>PV_QF_UTN_Track_Sch37_UT</v>
      </c>
      <c r="C136" t="s">
        <v>113</v>
      </c>
      <c r="D136" t="s">
        <v>9</v>
      </c>
      <c r="E136" cm="1">
        <f t="array" ref="E136">INDEX(HLH_LLH_MWHS!$I$3:$IZ$4,IF(D136="HLH",1,2),MATCH('MWH-Split'!$A136,HLH_LLH_MWHS!$I$1:$IZ$1,0))</f>
        <v>2746.9562294194029</v>
      </c>
      <c r="F136" s="10"/>
      <c r="G136" s="162">
        <f>EDATE(G134,1)</f>
        <v>51653</v>
      </c>
      <c r="H136" t="str">
        <f t="shared" si="14"/>
        <v>PV_QF_UTN_Track_Sch37_UT</v>
      </c>
      <c r="I136" t="s">
        <v>113</v>
      </c>
      <c r="J136" t="s">
        <v>9</v>
      </c>
      <c r="K136" cm="1">
        <f t="array" ref="K136">INDEX(HLH_LLH_MWHS!$I$3:$IZ$4,IF(J136="HLH",1,2),MATCH('MWH-Split'!$G136,HLH_LLH_MWHS!$I$1:$IZ$1,0))</f>
        <v>2575.3969954306476</v>
      </c>
      <c r="M136" s="156">
        <f t="shared" ref="M136:M199" si="17">EDATE(M135,1)</f>
        <v>49980</v>
      </c>
      <c r="N136" s="63">
        <f t="shared" si="13"/>
        <v>1002.8727485888573</v>
      </c>
      <c r="O136" s="12">
        <f t="shared" ca="1" si="13"/>
        <v>207.49091350114281</v>
      </c>
      <c r="P136" s="160">
        <f t="shared" ca="1" si="15"/>
        <v>1210.3636620900002</v>
      </c>
      <c r="R136" s="64">
        <f>SourceEnergy!B143</f>
        <v>49980</v>
      </c>
      <c r="S136" s="65">
        <v>125.2576</v>
      </c>
      <c r="T136" s="66">
        <v>116.2115</v>
      </c>
      <c r="U136" s="67">
        <f ca="1"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0.41050051259569481</v>
      </c>
    </row>
    <row r="137" spans="1:24" ht="15" customHeight="1">
      <c r="A137" s="162">
        <f>A136</f>
        <v>48000</v>
      </c>
      <c r="B137" t="str">
        <f t="shared" si="16"/>
        <v>PV_QF_UTN_Track_Sch37_UT</v>
      </c>
      <c r="C137" t="s">
        <v>113</v>
      </c>
      <c r="D137" t="s">
        <v>10</v>
      </c>
      <c r="E137" cm="1">
        <f t="array" aca="1" ref="E137" ca="1">INDEX(HLH_LLH_MWHS!$I$3:$IZ$4,IF(D137="HLH",1,2),MATCH('MWH-Split'!$A137,HLH_LLH_MWHS!$I$1:$IZ$1,0))</f>
        <v>648.73561421059776</v>
      </c>
      <c r="F137" s="10"/>
      <c r="G137" s="162">
        <f>G136</f>
        <v>51653</v>
      </c>
      <c r="H137" t="str">
        <f t="shared" si="14"/>
        <v>PV_QF_UTN_Track_Sch37_UT</v>
      </c>
      <c r="I137" t="s">
        <v>113</v>
      </c>
      <c r="J137" t="s">
        <v>10</v>
      </c>
      <c r="K137" cm="1">
        <f t="array" aca="1" ref="K137" ca="1">INDEX(HLH_LLH_MWHS!$I$3:$IZ$4,IF(J137="HLH",1,2),MATCH('MWH-Split'!$G137,HLH_LLH_MWHS!$I$1:$IZ$1,0))</f>
        <v>608.21928422935252</v>
      </c>
      <c r="M137" s="157">
        <f t="shared" si="17"/>
        <v>50010</v>
      </c>
      <c r="N137" s="69">
        <f t="shared" si="13"/>
        <v>748.90252392118214</v>
      </c>
      <c r="O137" s="70">
        <f t="shared" ca="1" si="13"/>
        <v>153.9410743615764</v>
      </c>
      <c r="P137" s="161">
        <f t="shared" ca="1" si="15"/>
        <v>902.84359828275853</v>
      </c>
      <c r="R137" s="71">
        <f>SourceEnergy!B144</f>
        <v>50010</v>
      </c>
      <c r="S137" s="72">
        <v>123.99469999999999</v>
      </c>
      <c r="T137" s="73">
        <v>120.78</v>
      </c>
      <c r="U137" s="74">
        <f ca="1"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0.41050051259569481</v>
      </c>
    </row>
    <row r="138" spans="1:24" ht="15" hidden="1" customHeight="1" outlineLevel="1">
      <c r="A138" s="162">
        <f>EDATE(A136,1)</f>
        <v>48030</v>
      </c>
      <c r="B138" t="str">
        <f t="shared" si="16"/>
        <v>PV_QF_UTN_Track_Sch37_UT</v>
      </c>
      <c r="C138" t="s">
        <v>113</v>
      </c>
      <c r="D138" t="s">
        <v>9</v>
      </c>
      <c r="E138" cm="1">
        <f t="array" ref="E138">INDEX(HLH_LLH_MWHS!$I$3:$IZ$4,IF(D138="HLH",1,2),MATCH('MWH-Split'!$A138,HLH_LLH_MWHS!$I$1:$IZ$1,0))</f>
        <v>2549.591732236805</v>
      </c>
      <c r="F138" s="10"/>
      <c r="G138" s="162">
        <f>EDATE(G136,1)</f>
        <v>51683</v>
      </c>
      <c r="H138" t="str">
        <f t="shared" si="14"/>
        <v>PV_QF_UTN_Track_Sch37_UT</v>
      </c>
      <c r="I138" t="s">
        <v>113</v>
      </c>
      <c r="J138" t="s">
        <v>9</v>
      </c>
      <c r="K138" cm="1">
        <f t="array" ref="K138">INDEX(HLH_LLH_MWHS!$I$3:$IZ$4,IF(J138="HLH",1,2),MATCH('MWH-Split'!$G138,HLH_LLH_MWHS!$I$1:$IZ$1,0))</f>
        <v>2333.6270148001149</v>
      </c>
      <c r="M138" s="158">
        <f t="shared" si="17"/>
        <v>50041</v>
      </c>
      <c r="N138" s="55">
        <f t="shared" si="13"/>
        <v>781.5250489520738</v>
      </c>
      <c r="O138" s="56">
        <f t="shared" ca="1" si="13"/>
        <v>160.64681561792634</v>
      </c>
      <c r="P138" s="159">
        <f t="shared" ca="1" si="15"/>
        <v>942.17186457000014</v>
      </c>
      <c r="R138" s="57">
        <f>SourceEnergy!B145</f>
        <v>50041</v>
      </c>
      <c r="S138" s="58">
        <v>105.4903</v>
      </c>
      <c r="T138" s="59">
        <v>98.532300000000006</v>
      </c>
      <c r="U138" s="60">
        <f ca="1"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0.4257511793648866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PV_QF_UTN_Track_Sch37_UT</v>
      </c>
      <c r="C139" t="s">
        <v>113</v>
      </c>
      <c r="D139" t="s">
        <v>10</v>
      </c>
      <c r="E139" cm="1">
        <f t="array" aca="1" ref="E139" ca="1">INDEX(HLH_LLH_MWHS!$I$3:$IZ$4,IF(D139="HLH",1,2),MATCH('MWH-Split'!$A139,HLH_LLH_MWHS!$I$1:$IZ$1,0))</f>
        <v>774.88610663319469</v>
      </c>
      <c r="F139" s="10"/>
      <c r="G139" s="162">
        <f>G138</f>
        <v>51683</v>
      </c>
      <c r="H139" t="str">
        <f t="shared" si="14"/>
        <v>PV_QF_UTN_Track_Sch37_UT</v>
      </c>
      <c r="I139" t="s">
        <v>113</v>
      </c>
      <c r="J139" t="s">
        <v>10</v>
      </c>
      <c r="K139" cm="1">
        <f t="array" aca="1" ref="K139" ca="1">INDEX(HLH_LLH_MWHS!$I$3:$IZ$4,IF(J139="HLH",1,2),MATCH('MWH-Split'!$G139,HLH_LLH_MWHS!$I$1:$IZ$1,0))</f>
        <v>709.24890795988449</v>
      </c>
      <c r="M139" s="156">
        <f t="shared" si="17"/>
        <v>50072</v>
      </c>
      <c r="N139" s="63">
        <f t="shared" si="13"/>
        <v>1267.3835688464221</v>
      </c>
      <c r="O139" s="12">
        <f t="shared" ca="1" si="13"/>
        <v>265.4916650335781</v>
      </c>
      <c r="P139" s="160">
        <f t="shared" ca="1" si="15"/>
        <v>1532.8752338800002</v>
      </c>
      <c r="R139" s="64">
        <f>SourceEnergy!B146</f>
        <v>50072</v>
      </c>
      <c r="S139" s="65">
        <v>132.41550000000001</v>
      </c>
      <c r="T139" s="66">
        <v>113.9286</v>
      </c>
      <c r="U139" s="67">
        <f ca="1"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0.4257511793648866</v>
      </c>
      <c r="W139" s="12">
        <f ca="1">SUMPRODUCT(N138:N149,S138:S149)+SUMPRODUCT(O138:O149,T138:T149)</f>
        <v>2476452.3250443055</v>
      </c>
      <c r="X139" s="12" t="s">
        <v>78</v>
      </c>
    </row>
    <row r="140" spans="1:24" ht="15" hidden="1" customHeight="1" outlineLevel="1">
      <c r="A140" s="162">
        <f>EDATE(A138,1)</f>
        <v>48061</v>
      </c>
      <c r="B140" t="str">
        <f t="shared" si="16"/>
        <v>PV_QF_UTN_Track_Sch37_UT</v>
      </c>
      <c r="C140" t="s">
        <v>113</v>
      </c>
      <c r="D140" t="s">
        <v>9</v>
      </c>
      <c r="E140" cm="1">
        <f t="array" ref="E140">INDEX(HLH_LLH_MWHS!$I$3:$IZ$4,IF(D140="HLH",1,2),MATCH('MWH-Split'!$A140,HLH_LLH_MWHS!$I$1:$IZ$1,0))</f>
        <v>2417.9452573702306</v>
      </c>
      <c r="F140" s="10"/>
      <c r="G140" s="162">
        <f>EDATE(G138,1)</f>
        <v>51714</v>
      </c>
      <c r="H140" t="str">
        <f t="shared" si="14"/>
        <v>PV_QF_UTN_Track_Sch37_UT</v>
      </c>
      <c r="I140" t="s">
        <v>113</v>
      </c>
      <c r="J140" t="s">
        <v>9</v>
      </c>
      <c r="K140" cm="1">
        <f t="array" ref="K140">INDEX(HLH_LLH_MWHS!$I$3:$IZ$4,IF(J140="HLH",1,2),MATCH('MWH-Split'!$G140,HLH_LLH_MWHS!$I$1:$IZ$1,0))</f>
        <v>2319.1930843634182</v>
      </c>
      <c r="M140" s="156">
        <f t="shared" si="17"/>
        <v>50100</v>
      </c>
      <c r="N140" s="63">
        <f t="shared" si="13"/>
        <v>1526.9745688119945</v>
      </c>
      <c r="O140" s="12">
        <f t="shared" ca="1" si="13"/>
        <v>255.97689118800554</v>
      </c>
      <c r="P140" s="160">
        <f t="shared" ca="1" si="15"/>
        <v>1782.95146</v>
      </c>
      <c r="R140" s="64">
        <f>SourceEnergy!B147</f>
        <v>50100</v>
      </c>
      <c r="S140" s="65">
        <v>80.221900000000005</v>
      </c>
      <c r="T140" s="66">
        <v>72.243200000000002</v>
      </c>
      <c r="U140" s="67">
        <f ca="1"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0.4257511793648866</v>
      </c>
    </row>
    <row r="141" spans="1:24" ht="15" hidden="1" customHeight="1" outlineLevel="1">
      <c r="A141" s="162">
        <f>A140</f>
        <v>48061</v>
      </c>
      <c r="B141" t="str">
        <f t="shared" si="16"/>
        <v>PV_QF_UTN_Track_Sch37_UT</v>
      </c>
      <c r="C141" t="s">
        <v>113</v>
      </c>
      <c r="D141" t="s">
        <v>10</v>
      </c>
      <c r="E141" cm="1">
        <f t="array" aca="1" ref="E141" ca="1">INDEX(HLH_LLH_MWHS!$I$3:$IZ$4,IF(D141="HLH",1,2),MATCH('MWH-Split'!$A141,HLH_LLH_MWHS!$I$1:$IZ$1,0))</f>
        <v>455.27797772976874</v>
      </c>
      <c r="F141" s="10"/>
      <c r="G141" s="162">
        <f>G140</f>
        <v>51714</v>
      </c>
      <c r="H141" t="str">
        <f t="shared" si="14"/>
        <v>PV_QF_UTN_Track_Sch37_UT</v>
      </c>
      <c r="I141" t="s">
        <v>113</v>
      </c>
      <c r="J141" t="s">
        <v>10</v>
      </c>
      <c r="K141" cm="1">
        <f t="array" aca="1" ref="K141" ca="1">INDEX(HLH_LLH_MWHS!$I$3:$IZ$4,IF(J141="HLH",1,2),MATCH('MWH-Split'!$G141,HLH_LLH_MWHS!$I$1:$IZ$1,0))</f>
        <v>436.68380588658147</v>
      </c>
      <c r="M141" s="156">
        <f t="shared" si="17"/>
        <v>50131</v>
      </c>
      <c r="N141" s="63">
        <f t="shared" si="13"/>
        <v>1963.1665657081624</v>
      </c>
      <c r="O141" s="12">
        <f t="shared" ca="1" si="13"/>
        <v>362.28148222183768</v>
      </c>
      <c r="P141" s="160">
        <f t="shared" ca="1" si="15"/>
        <v>2325.44804793</v>
      </c>
      <c r="R141" s="64">
        <f>SourceEnergy!B148</f>
        <v>50131</v>
      </c>
      <c r="S141" s="65">
        <v>55.525700000000001</v>
      </c>
      <c r="T141" s="66">
        <v>61.097700000000003</v>
      </c>
      <c r="U141" s="67">
        <f ca="1"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0.4257511793648866</v>
      </c>
      <c r="W141" s="12">
        <f>VLOOKUP(W138,'[1]Table 5'!$L$16:$N$36,2,FALSE)</f>
        <v>833215.53237193928</v>
      </c>
      <c r="X141" s="12" t="s">
        <v>79</v>
      </c>
    </row>
    <row r="142" spans="1:24" ht="15" hidden="1" customHeight="1" outlineLevel="1">
      <c r="A142" s="162">
        <f>EDATE(A140,1)</f>
        <v>48092</v>
      </c>
      <c r="B142" t="str">
        <f t="shared" si="16"/>
        <v>PV_QF_UTN_Track_Sch37_UT</v>
      </c>
      <c r="C142" t="s">
        <v>113</v>
      </c>
      <c r="D142" t="s">
        <v>9</v>
      </c>
      <c r="E142" cm="1">
        <f t="array" ref="E142">INDEX(HLH_LLH_MWHS!$I$3:$IZ$4,IF(D142="HLH",1,2),MATCH('MWH-Split'!$A142,HLH_LLH_MWHS!$I$1:$IZ$1,0))</f>
        <v>2015.3057862497731</v>
      </c>
      <c r="F142" s="10"/>
      <c r="G142" s="162">
        <f>EDATE(G140,1)</f>
        <v>51745</v>
      </c>
      <c r="H142" t="str">
        <f t="shared" si="14"/>
        <v>PV_QF_UTN_Track_Sch37_UT</v>
      </c>
      <c r="I142" t="s">
        <v>113</v>
      </c>
      <c r="J142" t="s">
        <v>9</v>
      </c>
      <c r="K142" cm="1">
        <f t="array" ref="K142">INDEX(HLH_LLH_MWHS!$I$3:$IZ$4,IF(J142="HLH",1,2),MATCH('MWH-Split'!$G142,HLH_LLH_MWHS!$I$1:$IZ$1,0))</f>
        <v>1812.5954462252446</v>
      </c>
      <c r="M142" s="156">
        <f t="shared" si="17"/>
        <v>50161</v>
      </c>
      <c r="N142" s="63">
        <f t="shared" si="13"/>
        <v>2197.4861303785551</v>
      </c>
      <c r="O142" s="12">
        <f t="shared" ca="1" si="13"/>
        <v>565.96959549144503</v>
      </c>
      <c r="P142" s="160">
        <f t="shared" ca="1" si="15"/>
        <v>2763.4557258700002</v>
      </c>
      <c r="R142" s="64">
        <f>SourceEnergy!B149</f>
        <v>50161</v>
      </c>
      <c r="S142" s="65">
        <v>72.297899999999998</v>
      </c>
      <c r="T142" s="66">
        <v>71.124200000000002</v>
      </c>
      <c r="U142" s="67">
        <f ca="1"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0.4257511793648866</v>
      </c>
      <c r="W142" s="12">
        <f>VLOOKUP(W138,'[1]Table 5'!$L$16:$N$36,3,FALSE)</f>
        <v>221136.96565658934</v>
      </c>
      <c r="X142" s="12" t="s">
        <v>80</v>
      </c>
    </row>
    <row r="143" spans="1:24" ht="15" hidden="1" customHeight="1" outlineLevel="1">
      <c r="A143" s="162">
        <f>A142</f>
        <v>48092</v>
      </c>
      <c r="B143" t="str">
        <f t="shared" si="16"/>
        <v>PV_QF_UTN_Track_Sch37_UT</v>
      </c>
      <c r="C143" t="s">
        <v>113</v>
      </c>
      <c r="D143" t="s">
        <v>10</v>
      </c>
      <c r="E143" cm="1">
        <f t="array" aca="1" ref="E143" ca="1">INDEX(HLH_LLH_MWHS!$I$3:$IZ$4,IF(D143="HLH",1,2),MATCH('MWH-Split'!$A143,HLH_LLH_MWHS!$I$1:$IZ$1,0))</f>
        <v>437.70828503022722</v>
      </c>
      <c r="F143" s="10"/>
      <c r="G143" s="162">
        <f>G142</f>
        <v>51745</v>
      </c>
      <c r="H143" t="str">
        <f t="shared" si="14"/>
        <v>PV_QF_UTN_Track_Sch37_UT</v>
      </c>
      <c r="I143" t="s">
        <v>113</v>
      </c>
      <c r="J143" t="s">
        <v>10</v>
      </c>
      <c r="K143" cm="1">
        <f t="array" aca="1" ref="K143" ca="1">INDEX(HLH_LLH_MWHS!$I$3:$IZ$4,IF(J143="HLH",1,2),MATCH('MWH-Split'!$G143,HLH_LLH_MWHS!$I$1:$IZ$1,0))</f>
        <v>393.68122179475517</v>
      </c>
      <c r="M143" s="156">
        <f t="shared" si="17"/>
        <v>50192</v>
      </c>
      <c r="N143" s="63">
        <f t="shared" si="13"/>
        <v>2663.0184239778059</v>
      </c>
      <c r="O143" s="12">
        <f t="shared" ca="1" si="13"/>
        <v>628.9124211121939</v>
      </c>
      <c r="P143" s="160">
        <f t="shared" ca="1" si="15"/>
        <v>3291.9308450899998</v>
      </c>
      <c r="R143" s="64">
        <f>SourceEnergy!B150</f>
        <v>50192</v>
      </c>
      <c r="S143" s="65">
        <v>76.433099999999996</v>
      </c>
      <c r="T143" s="66">
        <v>89.526300000000006</v>
      </c>
      <c r="U143" s="67">
        <f ca="1"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0.4257511793648866</v>
      </c>
      <c r="W143" s="12">
        <f>W141+W142</f>
        <v>1054352.4980285286</v>
      </c>
      <c r="X143" s="12" t="s">
        <v>81</v>
      </c>
    </row>
    <row r="144" spans="1:24" ht="15" hidden="1" customHeight="1" outlineLevel="1">
      <c r="A144" s="162">
        <f>EDATE(A142,1)</f>
        <v>48122</v>
      </c>
      <c r="B144" t="str">
        <f t="shared" si="16"/>
        <v>PV_QF_UTN_Track_Sch37_UT</v>
      </c>
      <c r="C144" t="s">
        <v>113</v>
      </c>
      <c r="D144" t="s">
        <v>9</v>
      </c>
      <c r="E144" cm="1">
        <f t="array" ref="E144">INDEX(HLH_LLH_MWHS!$I$3:$IZ$4,IF(D144="HLH",1,2),MATCH('MWH-Split'!$A144,HLH_LLH_MWHS!$I$1:$IZ$1,0))</f>
        <v>1563.7804667787404</v>
      </c>
      <c r="F144" s="10"/>
      <c r="G144" s="162">
        <f>EDATE(G142,1)</f>
        <v>51775</v>
      </c>
      <c r="H144" t="str">
        <f t="shared" si="14"/>
        <v>PV_QF_UTN_Track_Sch37_UT</v>
      </c>
      <c r="I144" t="s">
        <v>113</v>
      </c>
      <c r="J144" t="s">
        <v>9</v>
      </c>
      <c r="K144" cm="1">
        <f t="array" ref="K144">INDEX(HLH_LLH_MWHS!$I$3:$IZ$4,IF(J144="HLH",1,2),MATCH('MWH-Split'!$G144,HLH_LLH_MWHS!$I$1:$IZ$1,0))</f>
        <v>1464.6012772428228</v>
      </c>
      <c r="M144" s="156">
        <f t="shared" si="17"/>
        <v>50222</v>
      </c>
      <c r="N144" s="63">
        <f t="shared" si="13"/>
        <v>2421.4361647174251</v>
      </c>
      <c r="O144" s="12">
        <f t="shared" ca="1" si="13"/>
        <v>735.93635342257494</v>
      </c>
      <c r="P144" s="160">
        <f t="shared" ca="1" si="15"/>
        <v>3157.37251814</v>
      </c>
      <c r="R144" s="64">
        <f>SourceEnergy!B151</f>
        <v>50222</v>
      </c>
      <c r="S144" s="65">
        <v>121.5484</v>
      </c>
      <c r="T144" s="66">
        <v>123.5895</v>
      </c>
      <c r="U144" s="67">
        <f ca="1"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0.4257511793648866</v>
      </c>
    </row>
    <row r="145" spans="1:24" ht="15" hidden="1" customHeight="1" outlineLevel="1">
      <c r="A145" s="162">
        <f>A144</f>
        <v>48122</v>
      </c>
      <c r="B145" t="str">
        <f t="shared" si="16"/>
        <v>PV_QF_UTN_Track_Sch37_UT</v>
      </c>
      <c r="C145" t="s">
        <v>113</v>
      </c>
      <c r="D145" t="s">
        <v>10</v>
      </c>
      <c r="E145" cm="1">
        <f t="array" aca="1" ref="E145" ca="1">INDEX(HLH_LLH_MWHS!$I$3:$IZ$4,IF(D145="HLH",1,2),MATCH('MWH-Split'!$A145,HLH_LLH_MWHS!$I$1:$IZ$1,0))</f>
        <v>261.17446124125991</v>
      </c>
      <c r="F145" s="10"/>
      <c r="G145" s="162">
        <f>G144</f>
        <v>51775</v>
      </c>
      <c r="H145" t="str">
        <f t="shared" si="14"/>
        <v>PV_QF_UTN_Track_Sch37_UT</v>
      </c>
      <c r="I145" t="s">
        <v>113</v>
      </c>
      <c r="J145" t="s">
        <v>10</v>
      </c>
      <c r="K145" cm="1">
        <f t="array" aca="1" ref="K145" ca="1">INDEX(HLH_LLH_MWHS!$I$3:$IZ$4,IF(J145="HLH",1,2),MATCH('MWH-Split'!$G145,HLH_LLH_MWHS!$I$1:$IZ$1,0))</f>
        <v>244.61007004717726</v>
      </c>
      <c r="M145" s="156">
        <f t="shared" si="17"/>
        <v>50253</v>
      </c>
      <c r="N145" s="63">
        <f t="shared" si="13"/>
        <v>2338.627397118049</v>
      </c>
      <c r="O145" s="12">
        <f t="shared" ca="1" si="13"/>
        <v>440.34311727195109</v>
      </c>
      <c r="P145" s="160">
        <f t="shared" ca="1" si="15"/>
        <v>2778.9705143900001</v>
      </c>
      <c r="R145" s="64">
        <f>SourceEnergy!B152</f>
        <v>50253</v>
      </c>
      <c r="S145" s="65">
        <v>130.988</v>
      </c>
      <c r="T145" s="66">
        <v>133.542</v>
      </c>
      <c r="U145" s="67">
        <f ca="1"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0.4257511793648866</v>
      </c>
      <c r="W145" s="68">
        <f ca="1">W143/W139</f>
        <v>0.4257511793648866</v>
      </c>
      <c r="X145" s="12" t="s">
        <v>82</v>
      </c>
    </row>
    <row r="146" spans="1:24" ht="15" hidden="1" customHeight="1" outlineLevel="1">
      <c r="A146" s="162">
        <f>EDATE(A144,1)</f>
        <v>48153</v>
      </c>
      <c r="B146" t="str">
        <f t="shared" si="16"/>
        <v>PV_QF_UTN_Track_Sch37_UT</v>
      </c>
      <c r="C146" t="s">
        <v>113</v>
      </c>
      <c r="D146" t="s">
        <v>9</v>
      </c>
      <c r="E146" cm="1">
        <f t="array" ref="E146">INDEX(HLH_LLH_MWHS!$I$3:$IZ$4,IF(D146="HLH",1,2),MATCH('MWH-Split'!$A146,HLH_LLH_MWHS!$I$1:$IZ$1,0))</f>
        <v>1210.566870327714</v>
      </c>
      <c r="F146" s="10"/>
      <c r="G146" s="162">
        <f>EDATE(G144,1)</f>
        <v>51806</v>
      </c>
      <c r="H146" t="str">
        <f t="shared" si="14"/>
        <v>PV_QF_UTN_Track_Sch37_UT</v>
      </c>
      <c r="I146" t="s">
        <v>113</v>
      </c>
      <c r="J146" t="s">
        <v>9</v>
      </c>
      <c r="K146" cm="1">
        <f t="array" ref="K146">INDEX(HLH_LLH_MWHS!$I$3:$IZ$4,IF(J146="HLH",1,2),MATCH('MWH-Split'!$G146,HLH_LLH_MWHS!$I$1:$IZ$1,0))</f>
        <v>1010.4494247148572</v>
      </c>
      <c r="M146" s="156">
        <f t="shared" si="17"/>
        <v>50284</v>
      </c>
      <c r="N146" s="63">
        <f t="shared" ref="N146:O165" si="18">SUMIFS($K$6:$K$245,$G$6:$G$245,$M146,$J$6:$J$245,N$5)</f>
        <v>1987.6136509845492</v>
      </c>
      <c r="O146" s="12">
        <f t="shared" ca="1" si="18"/>
        <v>431.69377491545083</v>
      </c>
      <c r="P146" s="160">
        <f t="shared" ca="1" si="15"/>
        <v>2419.3074259</v>
      </c>
      <c r="R146" s="64">
        <f>SourceEnergy!B153</f>
        <v>50284</v>
      </c>
      <c r="S146" s="65">
        <v>108.04770000000001</v>
      </c>
      <c r="T146" s="66">
        <v>101.5943</v>
      </c>
      <c r="U146" s="67">
        <f ca="1"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0.4257511793648866</v>
      </c>
    </row>
    <row r="147" spans="1:24" ht="15" hidden="1" customHeight="1" outlineLevel="1">
      <c r="A147" s="162">
        <f>A146</f>
        <v>48153</v>
      </c>
      <c r="B147" t="str">
        <f t="shared" si="16"/>
        <v>PV_QF_UTN_Track_Sch37_UT</v>
      </c>
      <c r="C147" t="s">
        <v>113</v>
      </c>
      <c r="D147" t="s">
        <v>10</v>
      </c>
      <c r="E147" cm="1">
        <f t="array" aca="1" ref="E147" ca="1">INDEX(HLH_LLH_MWHS!$I$3:$IZ$4,IF(D147="HLH",1,2),MATCH('MWH-Split'!$A147,HLH_LLH_MWHS!$I$1:$IZ$1,0))</f>
        <v>250.46211110228569</v>
      </c>
      <c r="F147" s="10"/>
      <c r="G147" s="162">
        <f>G146</f>
        <v>51806</v>
      </c>
      <c r="H147" t="str">
        <f t="shared" si="14"/>
        <v>PV_QF_UTN_Track_Sch37_UT</v>
      </c>
      <c r="I147" t="s">
        <v>113</v>
      </c>
      <c r="J147" t="s">
        <v>10</v>
      </c>
      <c r="K147" cm="1">
        <f t="array" aca="1" ref="K147" ca="1">INDEX(HLH_LLH_MWHS!$I$3:$IZ$4,IF(J147="HLH",1,2),MATCH('MWH-Split'!$G147,HLH_LLH_MWHS!$I$1:$IZ$1,0))</f>
        <v>209.0585016651429</v>
      </c>
      <c r="M147" s="156">
        <f t="shared" si="17"/>
        <v>50314</v>
      </c>
      <c r="N147" s="63">
        <f t="shared" si="18"/>
        <v>1511.1406456852019</v>
      </c>
      <c r="O147" s="12">
        <f t="shared" ca="1" si="18"/>
        <v>252.38283274479863</v>
      </c>
      <c r="P147" s="160">
        <f t="shared" ca="1" si="15"/>
        <v>1763.5234784300005</v>
      </c>
      <c r="R147" s="64">
        <f>SourceEnergy!B154</f>
        <v>50314</v>
      </c>
      <c r="S147" s="65">
        <v>88.374099999999999</v>
      </c>
      <c r="T147" s="66">
        <v>87.235399999999998</v>
      </c>
      <c r="U147" s="67">
        <f ca="1"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0.4257511793648866</v>
      </c>
    </row>
    <row r="148" spans="1:24" ht="15" hidden="1" customHeight="1" outlineLevel="1">
      <c r="A148" s="162">
        <f>EDATE(A146,1)</f>
        <v>48183</v>
      </c>
      <c r="B148" t="str">
        <f t="shared" si="16"/>
        <v>PV_QF_UTN_Track_Sch37_UT</v>
      </c>
      <c r="C148" t="s">
        <v>113</v>
      </c>
      <c r="D148" t="s">
        <v>9</v>
      </c>
      <c r="E148" cm="1">
        <f t="array" ref="E148">INDEX(HLH_LLH_MWHS!$I$3:$IZ$4,IF(D148="HLH",1,2),MATCH('MWH-Split'!$A148,HLH_LLH_MWHS!$I$1:$IZ$1,0))</f>
        <v>767.62497275142834</v>
      </c>
      <c r="F148" s="10"/>
      <c r="G148" s="162">
        <f>EDATE(G146,1)</f>
        <v>51836</v>
      </c>
      <c r="H148" t="str">
        <f t="shared" si="14"/>
        <v>PV_QF_UTN_Track_Sch37_UT</v>
      </c>
      <c r="I148" t="s">
        <v>113</v>
      </c>
      <c r="J148" t="s">
        <v>9</v>
      </c>
      <c r="K148" cm="1">
        <f t="array" ref="K148">INDEX(HLH_LLH_MWHS!$I$3:$IZ$4,IF(J148="HLH",1,2),MATCH('MWH-Split'!$G148,HLH_LLH_MWHS!$I$1:$IZ$1,0))</f>
        <v>735.32851160571443</v>
      </c>
      <c r="M148" s="156">
        <f t="shared" si="17"/>
        <v>50345</v>
      </c>
      <c r="N148" s="63">
        <f t="shared" si="18"/>
        <v>1132.6294153191425</v>
      </c>
      <c r="O148" s="12">
        <f t="shared" ca="1" si="18"/>
        <v>234.33712041085732</v>
      </c>
      <c r="P148" s="160">
        <f t="shared" ca="1" si="15"/>
        <v>1366.9665357299998</v>
      </c>
      <c r="R148" s="64">
        <f>SourceEnergy!B155</f>
        <v>50345</v>
      </c>
      <c r="S148" s="65">
        <v>124.2338</v>
      </c>
      <c r="T148" s="66">
        <v>108.7043</v>
      </c>
      <c r="U148" s="67">
        <f ca="1"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0.4257511793648866</v>
      </c>
    </row>
    <row r="149" spans="1:24" ht="15" hidden="1" customHeight="1" outlineLevel="1">
      <c r="A149" s="162">
        <f>A148</f>
        <v>48183</v>
      </c>
      <c r="B149" t="str">
        <f t="shared" si="16"/>
        <v>PV_QF_UTN_Track_Sch37_UT</v>
      </c>
      <c r="C149" t="s">
        <v>113</v>
      </c>
      <c r="D149" t="s">
        <v>10</v>
      </c>
      <c r="E149" cm="1">
        <f t="array" aca="1" ref="E149" ca="1">INDEX(HLH_LLH_MWHS!$I$3:$IZ$4,IF(D149="HLH",1,2),MATCH('MWH-Split'!$A149,HLH_LLH_MWHS!$I$1:$IZ$1,0))</f>
        <v>157.78957773223829</v>
      </c>
      <c r="F149" s="10"/>
      <c r="G149" s="162">
        <f>G148</f>
        <v>51836</v>
      </c>
      <c r="H149" t="str">
        <f t="shared" si="14"/>
        <v>PV_QF_UTN_Track_Sch37_UT</v>
      </c>
      <c r="I149" t="s">
        <v>113</v>
      </c>
      <c r="J149" t="s">
        <v>10</v>
      </c>
      <c r="K149" cm="1">
        <f t="array" aca="1" ref="K149" ca="1">INDEX(HLH_LLH_MWHS!$I$3:$IZ$4,IF(J149="HLH",1,2),MATCH('MWH-Split'!$G149,HLH_LLH_MWHS!$I$1:$IZ$1,0))</f>
        <v>151.15086071895246</v>
      </c>
      <c r="M149" s="157">
        <f t="shared" si="17"/>
        <v>50375</v>
      </c>
      <c r="N149" s="69">
        <f t="shared" si="18"/>
        <v>755.92593239999997</v>
      </c>
      <c r="O149" s="70">
        <f t="shared" ca="1" si="18"/>
        <v>155.38477499333339</v>
      </c>
      <c r="P149" s="161">
        <f t="shared" ca="1" si="15"/>
        <v>911.31070739333336</v>
      </c>
      <c r="R149" s="71">
        <f>SourceEnergy!B156</f>
        <v>50375</v>
      </c>
      <c r="S149" s="72">
        <v>131.6499</v>
      </c>
      <c r="T149" s="73">
        <v>120.44799999999999</v>
      </c>
      <c r="U149" s="74">
        <f ca="1"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0.4257511793648866</v>
      </c>
    </row>
    <row r="150" spans="1:24" ht="15" hidden="1" customHeight="1" outlineLevel="1">
      <c r="A150" s="162">
        <f>EDATE(A148,1)</f>
        <v>48214</v>
      </c>
      <c r="B150" t="str">
        <f t="shared" si="16"/>
        <v>PV_QF_UTN_Track_Sch37_UT</v>
      </c>
      <c r="C150" t="s">
        <v>113</v>
      </c>
      <c r="D150" t="s">
        <v>9</v>
      </c>
      <c r="E150" cm="1">
        <f t="array" ref="E150">INDEX(HLH_LLH_MWHS!$I$3:$IZ$4,IF(D150="HLH",1,2),MATCH('MWH-Split'!$A150,HLH_LLH_MWHS!$I$1:$IZ$1,0))</f>
        <v>801.35232293364072</v>
      </c>
      <c r="F150" s="10"/>
      <c r="G150" s="162">
        <f>EDATE(G148,1)</f>
        <v>51867</v>
      </c>
      <c r="H150" t="str">
        <f t="shared" si="14"/>
        <v>PV_QF_UTN_Track_Sch37_UT</v>
      </c>
      <c r="I150" t="s">
        <v>113</v>
      </c>
      <c r="J150" t="s">
        <v>9</v>
      </c>
      <c r="K150" cm="1">
        <f t="array" ref="K150">INDEX(HLH_LLH_MWHS!$I$3:$IZ$4,IF(J150="HLH",1,2),MATCH('MWH-Split'!$G150,HLH_LLH_MWHS!$I$1:$IZ$1,0))</f>
        <v>772.68974395852547</v>
      </c>
      <c r="M150" s="158">
        <f t="shared" si="17"/>
        <v>50406</v>
      </c>
      <c r="N150" s="55">
        <f t="shared" si="18"/>
        <v>770.3510118304149</v>
      </c>
      <c r="O150" s="56">
        <f t="shared" ca="1" si="18"/>
        <v>158.34993020958518</v>
      </c>
      <c r="P150" s="159">
        <f t="shared" ca="1" si="15"/>
        <v>928.70094204000009</v>
      </c>
      <c r="R150" s="57">
        <f>SourceEnergy!B157</f>
        <v>50406</v>
      </c>
      <c r="S150" s="58">
        <v>112.0742</v>
      </c>
      <c r="T150" s="59">
        <v>99.707700000000003</v>
      </c>
      <c r="U150" s="60">
        <f ca="1"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0.47192825076109007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PV_QF_UTN_Track_Sch37_UT</v>
      </c>
      <c r="C151" t="s">
        <v>113</v>
      </c>
      <c r="D151" t="s">
        <v>10</v>
      </c>
      <c r="E151" cm="1">
        <f t="array" aca="1" ref="E151" ca="1">INDEX(HLH_LLH_MWHS!$I$3:$IZ$4,IF(D151="HLH",1,2),MATCH('MWH-Split'!$A151,HLH_LLH_MWHS!$I$1:$IZ$1,0))</f>
        <v>164.72242193635941</v>
      </c>
      <c r="F151" s="10"/>
      <c r="G151" s="162">
        <f>G150</f>
        <v>51867</v>
      </c>
      <c r="H151" t="str">
        <f t="shared" si="14"/>
        <v>PV_QF_UTN_Track_Sch37_UT</v>
      </c>
      <c r="I151" t="s">
        <v>113</v>
      </c>
      <c r="J151" t="s">
        <v>10</v>
      </c>
      <c r="K151" cm="1">
        <f t="array" aca="1" ref="K151" ca="1">INDEX(HLH_LLH_MWHS!$I$3:$IZ$4,IF(J151="HLH",1,2),MATCH('MWH-Split'!$G151,HLH_LLH_MWHS!$I$1:$IZ$1,0))</f>
        <v>158.83066959147482</v>
      </c>
      <c r="M151" s="156">
        <f t="shared" si="17"/>
        <v>50437</v>
      </c>
      <c r="N151" s="63">
        <f t="shared" si="18"/>
        <v>1297.8318014054107</v>
      </c>
      <c r="O151" s="12">
        <f t="shared" ca="1" si="18"/>
        <v>271.86996451458913</v>
      </c>
      <c r="P151" s="160">
        <f t="shared" ca="1" si="15"/>
        <v>1569.7017659199998</v>
      </c>
      <c r="R151" s="64">
        <f>SourceEnergy!B158</f>
        <v>50437</v>
      </c>
      <c r="S151" s="65">
        <v>135.33680000000001</v>
      </c>
      <c r="T151" s="66">
        <v>129.00790000000001</v>
      </c>
      <c r="U151" s="67">
        <f ca="1"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0.47192825076109007</v>
      </c>
      <c r="W151" s="12">
        <f ca="1">SUMPRODUCT(N150:N161,S150:S161)+SUMPRODUCT(O150:O161,T150:T161)</f>
        <v>2357067.8179183328</v>
      </c>
      <c r="X151" s="12" t="s">
        <v>78</v>
      </c>
    </row>
    <row r="152" spans="1:24" ht="15" hidden="1" customHeight="1" outlineLevel="1">
      <c r="A152" s="162">
        <f>EDATE(A150,1)</f>
        <v>48245</v>
      </c>
      <c r="B152" t="str">
        <f t="shared" si="16"/>
        <v>PV_QF_UTN_Track_Sch37_UT</v>
      </c>
      <c r="C152" t="s">
        <v>113</v>
      </c>
      <c r="D152" t="s">
        <v>9</v>
      </c>
      <c r="E152" cm="1">
        <f t="array" ref="E152">INDEX(HLH_LLH_MWHS!$I$3:$IZ$4,IF(D152="HLH",1,2),MATCH('MWH-Split'!$A152,HLH_LLH_MWHS!$I$1:$IZ$1,0))</f>
        <v>1364.031831626776</v>
      </c>
      <c r="F152" s="10"/>
      <c r="G152" s="162">
        <f>EDATE(G150,1)</f>
        <v>51898</v>
      </c>
      <c r="H152" t="str">
        <f t="shared" si="14"/>
        <v>PV_QF_UTN_Track_Sch37_UT</v>
      </c>
      <c r="I152" t="s">
        <v>113</v>
      </c>
      <c r="J152" t="s">
        <v>9</v>
      </c>
      <c r="K152" cm="1">
        <f t="array" ref="K152">INDEX(HLH_LLH_MWHS!$I$3:$IZ$4,IF(J152="HLH",1,2),MATCH('MWH-Split'!$G152,HLH_LLH_MWHS!$I$1:$IZ$1,0))</f>
        <v>1203.6966431927933</v>
      </c>
      <c r="M152" s="156">
        <f t="shared" si="17"/>
        <v>50465</v>
      </c>
      <c r="N152" s="63">
        <f t="shared" si="18"/>
        <v>1529.0449813275488</v>
      </c>
      <c r="O152" s="12">
        <f t="shared" ca="1" si="18"/>
        <v>256.32396819245128</v>
      </c>
      <c r="P152" s="160">
        <f t="shared" ca="1" si="15"/>
        <v>1785.3689495200001</v>
      </c>
      <c r="R152" s="64">
        <f>SourceEnergy!B159</f>
        <v>50465</v>
      </c>
      <c r="S152" s="65">
        <v>69.624700000000004</v>
      </c>
      <c r="T152" s="66">
        <v>74.309399999999997</v>
      </c>
      <c r="U152" s="67">
        <f ca="1"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0.47192825076109007</v>
      </c>
    </row>
    <row r="153" spans="1:24" ht="15" hidden="1" customHeight="1" outlineLevel="1">
      <c r="A153" s="162">
        <f>A152</f>
        <v>48245</v>
      </c>
      <c r="B153" t="str">
        <f t="shared" si="16"/>
        <v>PV_QF_UTN_Track_Sch37_UT</v>
      </c>
      <c r="C153" t="s">
        <v>113</v>
      </c>
      <c r="D153" t="s">
        <v>10</v>
      </c>
      <c r="E153" cm="1">
        <f t="array" aca="1" ref="E153" ca="1">INDEX(HLH_LLH_MWHS!$I$3:$IZ$4,IF(D153="HLH",1,2),MATCH('MWH-Split'!$A153,HLH_LLH_MWHS!$I$1:$IZ$1,0))</f>
        <v>285.73755494322427</v>
      </c>
      <c r="F153" s="10"/>
      <c r="G153" s="162">
        <f>G152</f>
        <v>51898</v>
      </c>
      <c r="H153" t="str">
        <f t="shared" si="14"/>
        <v>PV_QF_UTN_Track_Sch37_UT</v>
      </c>
      <c r="I153" t="s">
        <v>113</v>
      </c>
      <c r="J153" t="s">
        <v>10</v>
      </c>
      <c r="K153" cm="1">
        <f t="array" aca="1" ref="K153" ca="1">INDEX(HLH_LLH_MWHS!$I$3:$IZ$4,IF(J153="HLH",1,2),MATCH('MWH-Split'!$G153,HLH_LLH_MWHS!$I$1:$IZ$1,0))</f>
        <v>252.15052005720622</v>
      </c>
      <c r="M153" s="156">
        <f t="shared" si="17"/>
        <v>50496</v>
      </c>
      <c r="N153" s="63">
        <f t="shared" si="18"/>
        <v>1940.3997133809969</v>
      </c>
      <c r="O153" s="12">
        <f t="shared" ca="1" si="18"/>
        <v>358.08010208900328</v>
      </c>
      <c r="P153" s="160">
        <f t="shared" ca="1" si="15"/>
        <v>2298.4798154700002</v>
      </c>
      <c r="R153" s="64">
        <f>SourceEnergy!B160</f>
        <v>50496</v>
      </c>
      <c r="S153" s="65">
        <v>45.317</v>
      </c>
      <c r="T153" s="66">
        <v>51.2697</v>
      </c>
      <c r="U153" s="67">
        <f ca="1"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0.47192825076109007</v>
      </c>
      <c r="W153" s="12">
        <f>VLOOKUP(W150,'[1]Table 5'!$L$16:$N$36,2,FALSE)</f>
        <v>886316.94826598151</v>
      </c>
      <c r="X153" s="12" t="s">
        <v>79</v>
      </c>
    </row>
    <row r="154" spans="1:24" ht="15" hidden="1" customHeight="1" outlineLevel="1">
      <c r="A154" s="162">
        <f>EDATE(A152,1)</f>
        <v>48274</v>
      </c>
      <c r="B154" t="str">
        <f t="shared" si="16"/>
        <v>PV_QF_UTN_Track_Sch37_UT</v>
      </c>
      <c r="C154" t="s">
        <v>113</v>
      </c>
      <c r="D154" t="s">
        <v>9</v>
      </c>
      <c r="E154" cm="1">
        <f t="array" ref="E154">INDEX(HLH_LLH_MWHS!$I$3:$IZ$4,IF(D154="HLH",1,2),MATCH('MWH-Split'!$A154,HLH_LLH_MWHS!$I$1:$IZ$1,0))</f>
        <v>1574.4943013557354</v>
      </c>
      <c r="F154" s="10"/>
      <c r="G154" s="162">
        <f>EDATE(G152,1)</f>
        <v>51926</v>
      </c>
      <c r="H154" t="str">
        <f t="shared" si="14"/>
        <v>PV_QF_UTN_Track_Sch37_UT</v>
      </c>
      <c r="I154" t="s">
        <v>113</v>
      </c>
      <c r="J154" t="s">
        <v>9</v>
      </c>
      <c r="K154" cm="1">
        <f t="array" ref="K154">INDEX(HLH_LLH_MWHS!$I$3:$IZ$4,IF(J154="HLH",1,2),MATCH('MWH-Split'!$G154,HLH_LLH_MWHS!$I$1:$IZ$1,0))</f>
        <v>1489.7480031952311</v>
      </c>
      <c r="M154" s="156">
        <f t="shared" si="17"/>
        <v>50526</v>
      </c>
      <c r="N154" s="63">
        <f t="shared" si="18"/>
        <v>2219.4355685443165</v>
      </c>
      <c r="O154" s="12">
        <f t="shared" ca="1" si="18"/>
        <v>571.62274363568349</v>
      </c>
      <c r="P154" s="160">
        <f t="shared" ca="1" si="15"/>
        <v>2791.05831218</v>
      </c>
      <c r="R154" s="64">
        <f>SourceEnergy!B161</f>
        <v>50526</v>
      </c>
      <c r="S154" s="65">
        <v>63.734200000000001</v>
      </c>
      <c r="T154" s="66">
        <v>64.8583</v>
      </c>
      <c r="U154" s="67">
        <f ca="1"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0.47192825076109007</v>
      </c>
      <c r="W154" s="12">
        <f>VLOOKUP(W150,'[1]Table 5'!$L$16:$N$36,3,FALSE)</f>
        <v>226049.94396947688</v>
      </c>
      <c r="X154" s="12" t="s">
        <v>80</v>
      </c>
    </row>
    <row r="155" spans="1:24" ht="15" hidden="1" customHeight="1" outlineLevel="1">
      <c r="A155" s="162">
        <f>A154</f>
        <v>48274</v>
      </c>
      <c r="B155" t="str">
        <f t="shared" si="16"/>
        <v>PV_QF_UTN_Track_Sch37_UT</v>
      </c>
      <c r="C155" t="s">
        <v>113</v>
      </c>
      <c r="D155" t="s">
        <v>10</v>
      </c>
      <c r="E155" cm="1">
        <f t="array" aca="1" ref="E155" ca="1">INDEX(HLH_LLH_MWHS!$I$3:$IZ$4,IF(D155="HLH",1,2),MATCH('MWH-Split'!$A155,HLH_LLH_MWHS!$I$1:$IZ$1,0))</f>
        <v>263.9429396442647</v>
      </c>
      <c r="F155" s="10"/>
      <c r="G155" s="162">
        <f>G154</f>
        <v>51926</v>
      </c>
      <c r="H155" t="str">
        <f t="shared" si="14"/>
        <v>PV_QF_UTN_Track_Sch37_UT</v>
      </c>
      <c r="I155" t="s">
        <v>113</v>
      </c>
      <c r="J155" t="s">
        <v>10</v>
      </c>
      <c r="K155" cm="1">
        <f t="array" aca="1" ref="K155" ca="1">INDEX(HLH_LLH_MWHS!$I$3:$IZ$4,IF(J155="HLH",1,2),MATCH('MWH-Split'!$G155,HLH_LLH_MWHS!$I$1:$IZ$1,0))</f>
        <v>249.73635468476868</v>
      </c>
      <c r="M155" s="156">
        <f t="shared" si="17"/>
        <v>50557</v>
      </c>
      <c r="N155" s="63">
        <f t="shared" si="18"/>
        <v>2658.5697373685248</v>
      </c>
      <c r="O155" s="12">
        <f t="shared" ca="1" si="18"/>
        <v>627.86179591147493</v>
      </c>
      <c r="P155" s="160">
        <f t="shared" ca="1" si="15"/>
        <v>3286.4315332799997</v>
      </c>
      <c r="R155" s="64">
        <f>SourceEnergy!B162</f>
        <v>50557</v>
      </c>
      <c r="S155" s="65">
        <v>70.975499999999997</v>
      </c>
      <c r="T155" s="66">
        <v>74.454899999999995</v>
      </c>
      <c r="U155" s="67">
        <f ca="1"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0.47192825076109007</v>
      </c>
      <c r="W155" s="12">
        <f>W153+W154</f>
        <v>1112366.8922354584</v>
      </c>
      <c r="X155" s="12" t="s">
        <v>81</v>
      </c>
    </row>
    <row r="156" spans="1:24" ht="15" hidden="1" customHeight="1" outlineLevel="1">
      <c r="A156" s="162">
        <f>EDATE(A154,1)</f>
        <v>48305</v>
      </c>
      <c r="B156" t="str">
        <f t="shared" si="16"/>
        <v>PV_QF_UTN_Track_Sch37_UT</v>
      </c>
      <c r="C156" t="s">
        <v>113</v>
      </c>
      <c r="D156" t="s">
        <v>9</v>
      </c>
      <c r="E156" cm="1">
        <f t="array" ref="E156">INDEX(HLH_LLH_MWHS!$I$3:$IZ$4,IF(D156="HLH",1,2),MATCH('MWH-Split'!$A156,HLH_LLH_MWHS!$I$1:$IZ$1,0))</f>
        <v>1998.0761379529806</v>
      </c>
      <c r="F156" s="10"/>
      <c r="G156" s="162">
        <f>EDATE(G154,1)</f>
        <v>51957</v>
      </c>
      <c r="H156" t="str">
        <f t="shared" si="14"/>
        <v>PV_QF_UTN_Track_Sch37_UT</v>
      </c>
      <c r="I156" t="s">
        <v>113</v>
      </c>
      <c r="J156" t="s">
        <v>9</v>
      </c>
      <c r="K156" cm="1">
        <f t="array" ref="K156">INDEX(HLH_LLH_MWHS!$I$3:$IZ$4,IF(J156="HLH",1,2),MATCH('MWH-Split'!$G156,HLH_LLH_MWHS!$I$1:$IZ$1,0))</f>
        <v>1909.3284726272529</v>
      </c>
      <c r="M156" s="156">
        <f t="shared" si="17"/>
        <v>50587</v>
      </c>
      <c r="N156" s="63">
        <f t="shared" si="18"/>
        <v>2380.427576080855</v>
      </c>
      <c r="O156" s="12">
        <f t="shared" ca="1" si="18"/>
        <v>723.47279496914553</v>
      </c>
      <c r="P156" s="160">
        <f t="shared" ca="1" si="15"/>
        <v>3103.9003710500006</v>
      </c>
      <c r="R156" s="64">
        <f>SourceEnergy!B163</f>
        <v>50587</v>
      </c>
      <c r="S156" s="65">
        <v>111.4435</v>
      </c>
      <c r="T156" s="66">
        <v>121.2814</v>
      </c>
      <c r="U156" s="67">
        <f ca="1"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0.47192825076109007</v>
      </c>
    </row>
    <row r="157" spans="1:24" ht="15" hidden="1" customHeight="1" outlineLevel="1">
      <c r="A157" s="162">
        <f>A156</f>
        <v>48305</v>
      </c>
      <c r="B157" t="str">
        <f t="shared" si="16"/>
        <v>PV_QF_UTN_Track_Sch37_UT</v>
      </c>
      <c r="C157" t="s">
        <v>113</v>
      </c>
      <c r="D157" t="s">
        <v>10</v>
      </c>
      <c r="E157" cm="1">
        <f t="array" aca="1" ref="E157" ca="1">INDEX(HLH_LLH_MWHS!$I$3:$IZ$4,IF(D157="HLH",1,2),MATCH('MWH-Split'!$A157,HLH_LLH_MWHS!$I$1:$IZ$1,0))</f>
        <v>368.72367199701944</v>
      </c>
      <c r="F157" s="10"/>
      <c r="G157" s="162">
        <f>G156</f>
        <v>51957</v>
      </c>
      <c r="H157" t="str">
        <f t="shared" si="14"/>
        <v>PV_QF_UTN_Track_Sch37_UT</v>
      </c>
      <c r="I157" t="s">
        <v>113</v>
      </c>
      <c r="J157" t="s">
        <v>10</v>
      </c>
      <c r="K157" cm="1">
        <f t="array" aca="1" ref="K157" ca="1">INDEX(HLH_LLH_MWHS!$I$3:$IZ$4,IF(J157="HLH",1,2),MATCH('MWH-Split'!$G157,HLH_LLH_MWHS!$I$1:$IZ$1,0))</f>
        <v>352.3462355127474</v>
      </c>
      <c r="M157" s="156">
        <f t="shared" si="17"/>
        <v>50618</v>
      </c>
      <c r="N157" s="63">
        <f t="shared" si="18"/>
        <v>2348.6692637499023</v>
      </c>
      <c r="O157" s="12">
        <f t="shared" ca="1" si="18"/>
        <v>442.23391307009751</v>
      </c>
      <c r="P157" s="160">
        <f t="shared" ca="1" si="15"/>
        <v>2790.9031768199998</v>
      </c>
      <c r="R157" s="64">
        <f>SourceEnergy!B164</f>
        <v>50618</v>
      </c>
      <c r="S157" s="65">
        <v>131.96109999999999</v>
      </c>
      <c r="T157" s="66">
        <v>125.55629999999999</v>
      </c>
      <c r="U157" s="67">
        <f ca="1"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0.47192825076109007</v>
      </c>
      <c r="W157" s="68">
        <f ca="1">W155/W151</f>
        <v>0.47192825076109007</v>
      </c>
      <c r="X157" s="12" t="s">
        <v>82</v>
      </c>
    </row>
    <row r="158" spans="1:24" ht="15" hidden="1" customHeight="1" outlineLevel="1">
      <c r="A158" s="162">
        <f>EDATE(A156,1)</f>
        <v>48335</v>
      </c>
      <c r="B158" t="str">
        <f t="shared" si="16"/>
        <v>PV_QF_UTN_Track_Sch37_UT</v>
      </c>
      <c r="C158" t="s">
        <v>113</v>
      </c>
      <c r="D158" t="s">
        <v>9</v>
      </c>
      <c r="E158" cm="1">
        <f t="array" ref="E158">INDEX(HLH_LLH_MWHS!$I$3:$IZ$4,IF(D158="HLH",1,2),MATCH('MWH-Split'!$A158,HLH_LLH_MWHS!$I$1:$IZ$1,0))</f>
        <v>2285.4060525366212</v>
      </c>
      <c r="F158" s="10"/>
      <c r="G158" s="162">
        <f>EDATE(G156,1)</f>
        <v>51987</v>
      </c>
      <c r="H158" t="str">
        <f t="shared" si="14"/>
        <v>PV_QF_UTN_Track_Sch37_UT</v>
      </c>
      <c r="I158" t="s">
        <v>113</v>
      </c>
      <c r="J158" t="s">
        <v>9</v>
      </c>
      <c r="K158" cm="1">
        <f t="array" ref="K158">INDEX(HLH_LLH_MWHS!$I$3:$IZ$4,IF(J158="HLH",1,2),MATCH('MWH-Split'!$G158,HLH_LLH_MWHS!$I$1:$IZ$1,0))</f>
        <v>2109.7480644386733</v>
      </c>
      <c r="M158" s="156">
        <f t="shared" si="17"/>
        <v>50649</v>
      </c>
      <c r="N158" s="63">
        <f t="shared" si="18"/>
        <v>1933.2316876288317</v>
      </c>
      <c r="O158" s="12">
        <f t="shared" ca="1" si="18"/>
        <v>419.88244778116882</v>
      </c>
      <c r="P158" s="160">
        <f t="shared" ca="1" si="15"/>
        <v>2353.1141354100005</v>
      </c>
      <c r="R158" s="64">
        <f>SourceEnergy!B165</f>
        <v>50649</v>
      </c>
      <c r="S158" s="65">
        <v>106.2184</v>
      </c>
      <c r="T158" s="66">
        <v>104.124</v>
      </c>
      <c r="U158" s="67">
        <f ca="1"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0.47192825076109007</v>
      </c>
    </row>
    <row r="159" spans="1:24" ht="15" hidden="1" customHeight="1" outlineLevel="1">
      <c r="A159" s="162">
        <f>A158</f>
        <v>48335</v>
      </c>
      <c r="B159" t="str">
        <f t="shared" si="16"/>
        <v>PV_QF_UTN_Track_Sch37_UT</v>
      </c>
      <c r="C159" t="s">
        <v>113</v>
      </c>
      <c r="D159" t="s">
        <v>10</v>
      </c>
      <c r="E159" cm="1">
        <f t="array" aca="1" ref="E159" ca="1">INDEX(HLH_LLH_MWHS!$I$3:$IZ$4,IF(D159="HLH",1,2),MATCH('MWH-Split'!$A159,HLH_LLH_MWHS!$I$1:$IZ$1,0))</f>
        <v>588.61365321337871</v>
      </c>
      <c r="F159" s="10"/>
      <c r="G159" s="162">
        <f>G158</f>
        <v>51987</v>
      </c>
      <c r="H159" t="str">
        <f t="shared" si="14"/>
        <v>PV_QF_UTN_Track_Sch37_UT</v>
      </c>
      <c r="I159" t="s">
        <v>113</v>
      </c>
      <c r="J159" t="s">
        <v>10</v>
      </c>
      <c r="K159" cm="1">
        <f t="array" aca="1" ref="K159" ca="1">INDEX(HLH_LLH_MWHS!$I$3:$IZ$4,IF(J159="HLH",1,2),MATCH('MWH-Split'!$G159,HLH_LLH_MWHS!$I$1:$IZ$1,0))</f>
        <v>543.37237542132652</v>
      </c>
      <c r="M159" s="156">
        <f t="shared" si="17"/>
        <v>50679</v>
      </c>
      <c r="N159" s="63">
        <f t="shared" si="18"/>
        <v>1515.0476423416467</v>
      </c>
      <c r="O159" s="12">
        <f t="shared" ca="1" si="18"/>
        <v>253.03535895835375</v>
      </c>
      <c r="P159" s="160">
        <f t="shared" ca="1" si="15"/>
        <v>1768.0830013000004</v>
      </c>
      <c r="R159" s="64">
        <f>SourceEnergy!B166</f>
        <v>50679</v>
      </c>
      <c r="S159" s="65">
        <v>85.949700000000007</v>
      </c>
      <c r="T159" s="66">
        <v>89.068700000000007</v>
      </c>
      <c r="U159" s="67">
        <f ca="1"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0.47192825076109007</v>
      </c>
    </row>
    <row r="160" spans="1:24" ht="15" hidden="1" customHeight="1" outlineLevel="1">
      <c r="A160" s="162">
        <f>EDATE(A158,1)</f>
        <v>48366</v>
      </c>
      <c r="B160" t="str">
        <f t="shared" si="16"/>
        <v>PV_QF_UTN_Track_Sch37_UT</v>
      </c>
      <c r="C160" t="s">
        <v>113</v>
      </c>
      <c r="D160" t="s">
        <v>9</v>
      </c>
      <c r="E160" cm="1">
        <f t="array" ref="E160">INDEX(HLH_LLH_MWHS!$I$3:$IZ$4,IF(D160="HLH",1,2),MATCH('MWH-Split'!$A160,HLH_LLH_MWHS!$I$1:$IZ$1,0))</f>
        <v>2737.5930416599613</v>
      </c>
      <c r="F160" s="10"/>
      <c r="G160" s="162">
        <f>EDATE(G158,1)</f>
        <v>52018</v>
      </c>
      <c r="H160" t="str">
        <f t="shared" si="14"/>
        <v>PV_QF_UTN_Track_Sch37_UT</v>
      </c>
      <c r="I160" t="s">
        <v>113</v>
      </c>
      <c r="J160" t="s">
        <v>9</v>
      </c>
      <c r="K160" cm="1">
        <f t="array" ref="K160">INDEX(HLH_LLH_MWHS!$I$3:$IZ$4,IF(J160="HLH",1,2),MATCH('MWH-Split'!$G160,HLH_LLH_MWHS!$I$1:$IZ$1,0))</f>
        <v>2600.4518971947018</v>
      </c>
      <c r="M160" s="156">
        <f t="shared" si="17"/>
        <v>50710</v>
      </c>
      <c r="N160" s="63">
        <f t="shared" si="18"/>
        <v>1107.0448272482861</v>
      </c>
      <c r="O160" s="12">
        <f t="shared" ca="1" si="18"/>
        <v>229.04375736171437</v>
      </c>
      <c r="P160" s="160">
        <f t="shared" ca="1" si="15"/>
        <v>1336.0885846100005</v>
      </c>
      <c r="R160" s="64">
        <f>SourceEnergy!B167</f>
        <v>50710</v>
      </c>
      <c r="S160" s="65">
        <v>112.8535</v>
      </c>
      <c r="T160" s="66">
        <v>129.6087</v>
      </c>
      <c r="U160" s="67">
        <f ca="1"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0.47192825076109007</v>
      </c>
    </row>
    <row r="161" spans="1:24" ht="15" hidden="1" customHeight="1" outlineLevel="1">
      <c r="A161" s="162">
        <f>A160</f>
        <v>48366</v>
      </c>
      <c r="B161" t="str">
        <f t="shared" si="16"/>
        <v>PV_QF_UTN_Track_Sch37_UT</v>
      </c>
      <c r="C161" t="s">
        <v>113</v>
      </c>
      <c r="D161" t="s">
        <v>10</v>
      </c>
      <c r="E161" cm="1">
        <f t="array" aca="1" ref="E161" ca="1">INDEX(HLH_LLH_MWHS!$I$3:$IZ$4,IF(D161="HLH",1,2),MATCH('MWH-Split'!$A161,HLH_LLH_MWHS!$I$1:$IZ$1,0))</f>
        <v>646.52435460003835</v>
      </c>
      <c r="F161" s="10"/>
      <c r="G161" s="162">
        <f>G160</f>
        <v>52018</v>
      </c>
      <c r="H161" t="str">
        <f t="shared" si="14"/>
        <v>PV_QF_UTN_Track_Sch37_UT</v>
      </c>
      <c r="I161" t="s">
        <v>113</v>
      </c>
      <c r="J161" t="s">
        <v>10</v>
      </c>
      <c r="K161" cm="1">
        <f t="array" aca="1" ref="K161" ca="1">INDEX(HLH_LLH_MWHS!$I$3:$IZ$4,IF(J161="HLH",1,2),MATCH('MWH-Split'!$G161,HLH_LLH_MWHS!$I$1:$IZ$1,0))</f>
        <v>614.13638145529785</v>
      </c>
      <c r="M161" s="157">
        <f t="shared" si="17"/>
        <v>50740</v>
      </c>
      <c r="N161" s="69">
        <f t="shared" si="18"/>
        <v>744.77332972285728</v>
      </c>
      <c r="O161" s="70">
        <f t="shared" ca="1" si="18"/>
        <v>153.09229555414299</v>
      </c>
      <c r="P161" s="161">
        <f t="shared" ca="1" si="15"/>
        <v>897.86562527700028</v>
      </c>
      <c r="R161" s="71">
        <f>SourceEnergy!B168</f>
        <v>50740</v>
      </c>
      <c r="S161" s="72">
        <v>140.1533</v>
      </c>
      <c r="T161" s="73">
        <v>125.0864</v>
      </c>
      <c r="U161" s="74">
        <f ca="1"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0.47192825076109007</v>
      </c>
    </row>
    <row r="162" spans="1:24" ht="15" hidden="1" customHeight="1" outlineLevel="1">
      <c r="A162" s="162">
        <f>EDATE(A160,1)</f>
        <v>48396</v>
      </c>
      <c r="B162" t="str">
        <f t="shared" si="16"/>
        <v>PV_QF_UTN_Track_Sch37_UT</v>
      </c>
      <c r="C162" t="s">
        <v>113</v>
      </c>
      <c r="D162" t="s">
        <v>9</v>
      </c>
      <c r="E162" cm="1">
        <f t="array" ref="E162">INDEX(HLH_LLH_MWHS!$I$3:$IZ$4,IF(D162="HLH",1,2),MATCH('MWH-Split'!$A162,HLH_LLH_MWHS!$I$1:$IZ$1,0))</f>
        <v>2451.1833851371025</v>
      </c>
      <c r="F162" s="10"/>
      <c r="G162" s="162">
        <f>EDATE(G160,1)</f>
        <v>52048</v>
      </c>
      <c r="H162" t="str">
        <f t="shared" si="14"/>
        <v>PV_QF_UTN_Track_Sch37_UT</v>
      </c>
      <c r="I162" t="s">
        <v>113</v>
      </c>
      <c r="J162" t="s">
        <v>9</v>
      </c>
      <c r="K162" cm="1">
        <f t="array" ref="K162">INDEX(HLH_LLH_MWHS!$I$3:$IZ$4,IF(J162="HLH",1,2),MATCH('MWH-Split'!$G162,HLH_LLH_MWHS!$I$1:$IZ$1,0))</f>
        <v>2413.613506509636</v>
      </c>
      <c r="M162" s="158">
        <f t="shared" si="17"/>
        <v>50771</v>
      </c>
      <c r="N162" s="55">
        <f t="shared" si="18"/>
        <v>783.29001516221217</v>
      </c>
      <c r="O162" s="56">
        <f t="shared" ca="1" si="18"/>
        <v>161.00961422778801</v>
      </c>
      <c r="P162" s="159">
        <f t="shared" ca="1" si="15"/>
        <v>944.29962939000018</v>
      </c>
      <c r="R162" s="57">
        <f>SourceEnergy!B169</f>
        <v>50771</v>
      </c>
      <c r="S162" s="58">
        <v>120.67489999999999</v>
      </c>
      <c r="T162" s="59">
        <v>102.45050000000001</v>
      </c>
      <c r="U162" s="60">
        <f ca="1"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0.48955246639134031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PV_QF_UTN_Track_Sch37_UT</v>
      </c>
      <c r="C163" t="s">
        <v>113</v>
      </c>
      <c r="D163" t="s">
        <v>10</v>
      </c>
      <c r="E163" cm="1">
        <f t="array" aca="1" ref="E163" ca="1">INDEX(HLH_LLH_MWHS!$I$3:$IZ$4,IF(D163="HLH",1,2),MATCH('MWH-Split'!$A163,HLH_LLH_MWHS!$I$1:$IZ$1,0))</f>
        <v>744.97729418289828</v>
      </c>
      <c r="F163" s="10"/>
      <c r="G163" s="162">
        <f>G162</f>
        <v>52048</v>
      </c>
      <c r="H163" t="str">
        <f t="shared" si="14"/>
        <v>PV_QF_UTN_Track_Sch37_UT</v>
      </c>
      <c r="I163" t="s">
        <v>113</v>
      </c>
      <c r="J163" t="s">
        <v>10</v>
      </c>
      <c r="K163" cm="1">
        <f t="array" aca="1" ref="K163" ca="1">INDEX(HLH_LLH_MWHS!$I$3:$IZ$4,IF(J163="HLH",1,2),MATCH('MWH-Split'!$G163,HLH_LLH_MWHS!$I$1:$IZ$1,0))</f>
        <v>733.55884761036441</v>
      </c>
      <c r="M163" s="156">
        <f t="shared" si="17"/>
        <v>50802</v>
      </c>
      <c r="N163" s="63">
        <f t="shared" si="18"/>
        <v>1272.7477772780023</v>
      </c>
      <c r="O163" s="12">
        <f t="shared" ca="1" si="18"/>
        <v>266.61536007199766</v>
      </c>
      <c r="P163" s="160">
        <f t="shared" ca="1" si="15"/>
        <v>1539.36313735</v>
      </c>
      <c r="R163" s="64">
        <f>SourceEnergy!B170</f>
        <v>50802</v>
      </c>
      <c r="S163" s="65">
        <v>126.8057</v>
      </c>
      <c r="T163" s="66">
        <v>112.5686</v>
      </c>
      <c r="U163" s="67">
        <f ca="1"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0.48955246639134031</v>
      </c>
      <c r="W163" s="12">
        <f ca="1">SUMPRODUCT(N162:N173,S162:S173)+SUMPRODUCT(O162:O173,T162:T173)</f>
        <v>2249233.8063580403</v>
      </c>
      <c r="X163" s="12" t="s">
        <v>78</v>
      </c>
    </row>
    <row r="164" spans="1:24" ht="15" hidden="1" customHeight="1" outlineLevel="1">
      <c r="A164" s="162">
        <f>EDATE(A162,1)</f>
        <v>48427</v>
      </c>
      <c r="B164" t="str">
        <f t="shared" si="16"/>
        <v>PV_QF_UTN_Track_Sch37_UT</v>
      </c>
      <c r="C164" t="s">
        <v>113</v>
      </c>
      <c r="D164" t="s">
        <v>9</v>
      </c>
      <c r="E164" cm="1">
        <f t="array" ref="E164">INDEX(HLH_LLH_MWHS!$I$3:$IZ$4,IF(D164="HLH",1,2),MATCH('MWH-Split'!$A164,HLH_LLH_MWHS!$I$1:$IZ$1,0))</f>
        <v>2418.4810889944379</v>
      </c>
      <c r="F164" s="10"/>
      <c r="G164" s="162">
        <f>EDATE(G162,1)</f>
        <v>52079</v>
      </c>
      <c r="H164" t="str">
        <f t="shared" si="14"/>
        <v>PV_QF_UTN_Track_Sch37_UT</v>
      </c>
      <c r="I164" t="s">
        <v>113</v>
      </c>
      <c r="J164" t="s">
        <v>9</v>
      </c>
      <c r="K164" cm="1">
        <f t="array" ref="K164">INDEX(HLH_LLH_MWHS!$I$3:$IZ$4,IF(J164="HLH",1,2),MATCH('MWH-Split'!$G164,HLH_LLH_MWHS!$I$1:$IZ$1,0))</f>
        <v>2288.9881770012767</v>
      </c>
      <c r="M164" s="156">
        <f t="shared" si="17"/>
        <v>50830</v>
      </c>
      <c r="N164" s="63">
        <f t="shared" si="18"/>
        <v>1564.1708352426183</v>
      </c>
      <c r="O164" s="12">
        <f t="shared" ca="1" si="18"/>
        <v>262.21234843738148</v>
      </c>
      <c r="P164" s="160">
        <f t="shared" ca="1" si="15"/>
        <v>1826.3831836799998</v>
      </c>
      <c r="R164" s="64">
        <f>SourceEnergy!B171</f>
        <v>50830</v>
      </c>
      <c r="S164" s="65">
        <v>68.093900000000005</v>
      </c>
      <c r="T164" s="66">
        <v>70.0488</v>
      </c>
      <c r="U164" s="67">
        <f ca="1"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0.48955246639134031</v>
      </c>
    </row>
    <row r="165" spans="1:24" ht="15" hidden="1" customHeight="1" outlineLevel="1">
      <c r="A165" s="162">
        <f>A164</f>
        <v>48427</v>
      </c>
      <c r="B165" t="str">
        <f t="shared" si="16"/>
        <v>PV_QF_UTN_Track_Sch37_UT</v>
      </c>
      <c r="C165" t="s">
        <v>113</v>
      </c>
      <c r="D165" t="s">
        <v>10</v>
      </c>
      <c r="E165" cm="1">
        <f t="array" aca="1" ref="E165" ca="1">INDEX(HLH_LLH_MWHS!$I$3:$IZ$4,IF(D165="HLH",1,2),MATCH('MWH-Split'!$A165,HLH_LLH_MWHS!$I$1:$IZ$1,0))</f>
        <v>455.37887014556236</v>
      </c>
      <c r="F165" s="10"/>
      <c r="G165" s="162">
        <f>G164</f>
        <v>52079</v>
      </c>
      <c r="H165" t="str">
        <f t="shared" si="14"/>
        <v>PV_QF_UTN_Track_Sch37_UT</v>
      </c>
      <c r="I165" t="s">
        <v>113</v>
      </c>
      <c r="J165" t="s">
        <v>10</v>
      </c>
      <c r="K165" cm="1">
        <f t="array" aca="1" ref="K165" ca="1">INDEX(HLH_LLH_MWHS!$I$3:$IZ$4,IF(J165="HLH",1,2),MATCH('MWH-Split'!$G165,HLH_LLH_MWHS!$I$1:$IZ$1,0))</f>
        <v>430.99648558872332</v>
      </c>
      <c r="M165" s="156">
        <f t="shared" si="17"/>
        <v>50861</v>
      </c>
      <c r="N165" s="63">
        <f t="shared" si="18"/>
        <v>1887.4009964000843</v>
      </c>
      <c r="O165" s="12">
        <f t="shared" ca="1" si="18"/>
        <v>348.29975329991612</v>
      </c>
      <c r="P165" s="160">
        <f t="shared" ca="1" si="15"/>
        <v>2235.7007497000004</v>
      </c>
      <c r="R165" s="64">
        <f>SourceEnergy!B172</f>
        <v>50861</v>
      </c>
      <c r="S165" s="65">
        <v>49.390300000000003</v>
      </c>
      <c r="T165" s="66">
        <v>51.713700000000003</v>
      </c>
      <c r="U165" s="67">
        <f ca="1"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0.48955246639134031</v>
      </c>
      <c r="W165" s="12">
        <f>VLOOKUP(W162,'[1]Table 5'!$L$16:$N$36,2,FALSE)</f>
        <v>870049.15195770154</v>
      </c>
      <c r="X165" s="12" t="s">
        <v>79</v>
      </c>
    </row>
    <row r="166" spans="1:24" ht="15" hidden="1" customHeight="1" outlineLevel="1">
      <c r="A166" s="162">
        <f>EDATE(A164,1)</f>
        <v>48458</v>
      </c>
      <c r="B166" t="str">
        <f t="shared" si="16"/>
        <v>PV_QF_UTN_Track_Sch37_UT</v>
      </c>
      <c r="C166" t="s">
        <v>113</v>
      </c>
      <c r="D166" t="s">
        <v>9</v>
      </c>
      <c r="E166" cm="1">
        <f t="array" ref="E166">INDEX(HLH_LLH_MWHS!$I$3:$IZ$4,IF(D166="HLH",1,2),MATCH('MWH-Split'!$A166,HLH_LLH_MWHS!$I$1:$IZ$1,0))</f>
        <v>1990.6950498634567</v>
      </c>
      <c r="F166" s="10"/>
      <c r="G166" s="162">
        <f>EDATE(G164,1)</f>
        <v>52110</v>
      </c>
      <c r="H166" t="str">
        <f t="shared" si="14"/>
        <v>PV_QF_UTN_Track_Sch37_UT</v>
      </c>
      <c r="I166" t="s">
        <v>113</v>
      </c>
      <c r="J166" t="s">
        <v>9</v>
      </c>
      <c r="K166" cm="1">
        <f t="array" ref="K166">INDEX(HLH_LLH_MWHS!$I$3:$IZ$4,IF(J166="HLH",1,2),MATCH('MWH-Split'!$G166,HLH_LLH_MWHS!$I$1:$IZ$1,0))</f>
        <v>1907.8228109707409</v>
      </c>
      <c r="M166" s="156">
        <f t="shared" si="17"/>
        <v>50891</v>
      </c>
      <c r="N166" s="63">
        <f t="shared" ref="N166:O185" si="19">SUMIFS($K$6:$K$245,$G$6:$G$245,$M166,$J$6:$J$245,N$5)</f>
        <v>2270.8645609166406</v>
      </c>
      <c r="O166" s="12">
        <f t="shared" ca="1" si="19"/>
        <v>584.86844544335918</v>
      </c>
      <c r="P166" s="160">
        <f t="shared" ca="1" si="15"/>
        <v>2855.7330063599998</v>
      </c>
      <c r="R166" s="64">
        <f>SourceEnergy!B173</f>
        <v>50891</v>
      </c>
      <c r="S166" s="65">
        <v>53.591299999999997</v>
      </c>
      <c r="T166" s="66">
        <v>50.866599999999998</v>
      </c>
      <c r="U166" s="67">
        <f ca="1"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0.48955246639134031</v>
      </c>
      <c r="W166" s="12">
        <f>VLOOKUP(W162,'[1]Table 5'!$L$16:$N$36,3,FALSE)</f>
        <v>231068.80543565939</v>
      </c>
      <c r="X166" s="12" t="s">
        <v>80</v>
      </c>
    </row>
    <row r="167" spans="1:24" ht="15" hidden="1" customHeight="1" outlineLevel="1">
      <c r="A167" s="162">
        <f>A166</f>
        <v>48458</v>
      </c>
      <c r="B167" t="str">
        <f t="shared" si="16"/>
        <v>PV_QF_UTN_Track_Sch37_UT</v>
      </c>
      <c r="C167" t="s">
        <v>113</v>
      </c>
      <c r="D167" t="s">
        <v>10</v>
      </c>
      <c r="E167" cm="1">
        <f t="array" aca="1" ref="E167" ca="1">INDEX(HLH_LLH_MWHS!$I$3:$IZ$4,IF(D167="HLH",1,2),MATCH('MWH-Split'!$A167,HLH_LLH_MWHS!$I$1:$IZ$1,0))</f>
        <v>432.36303008654363</v>
      </c>
      <c r="F167" s="10"/>
      <c r="G167" s="162">
        <f>G166</f>
        <v>52110</v>
      </c>
      <c r="H167" t="str">
        <f t="shared" si="14"/>
        <v>PV_QF_UTN_Track_Sch37_UT</v>
      </c>
      <c r="I167" t="s">
        <v>113</v>
      </c>
      <c r="J167" t="s">
        <v>10</v>
      </c>
      <c r="K167" cm="1">
        <f t="array" aca="1" ref="K167" ca="1">INDEX(HLH_LLH_MWHS!$I$3:$IZ$4,IF(J167="HLH",1,2),MATCH('MWH-Split'!$G167,HLH_LLH_MWHS!$I$1:$IZ$1,0))</f>
        <v>414.36384315925966</v>
      </c>
      <c r="M167" s="156">
        <f t="shared" si="17"/>
        <v>50922</v>
      </c>
      <c r="N167" s="63">
        <f t="shared" si="19"/>
        <v>2653.0421036635798</v>
      </c>
      <c r="O167" s="12">
        <f t="shared" ca="1" si="19"/>
        <v>626.55636089641939</v>
      </c>
      <c r="P167" s="160">
        <f t="shared" ca="1" si="15"/>
        <v>3279.5984645599992</v>
      </c>
      <c r="R167" s="64">
        <f>SourceEnergy!B174</f>
        <v>50922</v>
      </c>
      <c r="S167" s="65">
        <v>70.986500000000007</v>
      </c>
      <c r="T167" s="66">
        <v>77.045299999999997</v>
      </c>
      <c r="U167" s="67">
        <f ca="1"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0.48955246639134031</v>
      </c>
      <c r="W167" s="12">
        <f>W165+W166</f>
        <v>1101117.957393361</v>
      </c>
      <c r="X167" s="12" t="s">
        <v>81</v>
      </c>
    </row>
    <row r="168" spans="1:24" ht="15" hidden="1" customHeight="1" outlineLevel="1">
      <c r="A168" s="162">
        <f>EDATE(A166,1)</f>
        <v>48488</v>
      </c>
      <c r="B168" t="str">
        <f t="shared" si="16"/>
        <v>PV_QF_UTN_Track_Sch37_UT</v>
      </c>
      <c r="C168" t="s">
        <v>113</v>
      </c>
      <c r="D168" t="s">
        <v>9</v>
      </c>
      <c r="E168" cm="1">
        <f t="array" ref="E168">INDEX(HLH_LLH_MWHS!$I$3:$IZ$4,IF(D168="HLH",1,2),MATCH('MWH-Split'!$A168,HLH_LLH_MWHS!$I$1:$IZ$1,0))</f>
        <v>1560.0809056087523</v>
      </c>
      <c r="F168" s="10"/>
      <c r="G168" s="162">
        <f>EDATE(G166,1)</f>
        <v>52140</v>
      </c>
      <c r="H168" t="str">
        <f t="shared" si="14"/>
        <v>PV_QF_UTN_Track_Sch37_UT</v>
      </c>
      <c r="I168" t="s">
        <v>113</v>
      </c>
      <c r="J168" t="s">
        <v>9</v>
      </c>
      <c r="K168" cm="1">
        <f t="array" ref="K168">INDEX(HLH_LLH_MWHS!$I$3:$IZ$4,IF(J168="HLH",1,2),MATCH('MWH-Split'!$G168,HLH_LLH_MWHS!$I$1:$IZ$1,0))</f>
        <v>1480.3788418790755</v>
      </c>
      <c r="M168" s="156">
        <f t="shared" si="17"/>
        <v>50952</v>
      </c>
      <c r="N168" s="63">
        <f t="shared" si="19"/>
        <v>2364.3362252245033</v>
      </c>
      <c r="O168" s="12">
        <f t="shared" ca="1" si="19"/>
        <v>718.5822220754967</v>
      </c>
      <c r="P168" s="160">
        <f t="shared" ca="1" si="15"/>
        <v>3082.9184473</v>
      </c>
      <c r="R168" s="64">
        <f>SourceEnergy!B175</f>
        <v>50952</v>
      </c>
      <c r="S168" s="65">
        <v>109.58799999999999</v>
      </c>
      <c r="T168" s="66">
        <v>121.4978</v>
      </c>
      <c r="U168" s="67">
        <f ca="1"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0.48955246639134031</v>
      </c>
    </row>
    <row r="169" spans="1:24" ht="15" hidden="1" customHeight="1" outlineLevel="1">
      <c r="A169" s="162">
        <f>A168</f>
        <v>48488</v>
      </c>
      <c r="B169" t="str">
        <f t="shared" si="16"/>
        <v>PV_QF_UTN_Track_Sch37_UT</v>
      </c>
      <c r="C169" t="s">
        <v>113</v>
      </c>
      <c r="D169" t="s">
        <v>10</v>
      </c>
      <c r="E169" cm="1">
        <f t="array" aca="1" ref="E169" ca="1">INDEX(HLH_LLH_MWHS!$I$3:$IZ$4,IF(D169="HLH",1,2),MATCH('MWH-Split'!$A169,HLH_LLH_MWHS!$I$1:$IZ$1,0))</f>
        <v>260.55657982124762</v>
      </c>
      <c r="F169" s="10"/>
      <c r="G169" s="162">
        <f>G168</f>
        <v>52140</v>
      </c>
      <c r="H169" t="str">
        <f t="shared" si="14"/>
        <v>PV_QF_UTN_Track_Sch37_UT</v>
      </c>
      <c r="I169" t="s">
        <v>113</v>
      </c>
      <c r="J169" t="s">
        <v>10</v>
      </c>
      <c r="K169" cm="1">
        <f t="array" aca="1" ref="K169" ca="1">INDEX(HLH_LLH_MWHS!$I$3:$IZ$4,IF(J169="HLH",1,2),MATCH('MWH-Split'!$G169,HLH_LLH_MWHS!$I$1:$IZ$1,0))</f>
        <v>247.24515664092451</v>
      </c>
      <c r="M169" s="156">
        <f t="shared" si="17"/>
        <v>50983</v>
      </c>
      <c r="N169" s="63">
        <f t="shared" si="19"/>
        <v>2325.8178835048475</v>
      </c>
      <c r="O169" s="12">
        <f t="shared" ca="1" si="19"/>
        <v>437.93119771515239</v>
      </c>
      <c r="P169" s="160">
        <f t="shared" ca="1" si="15"/>
        <v>2763.7490812199999</v>
      </c>
      <c r="R169" s="64">
        <f>SourceEnergy!B176</f>
        <v>50983</v>
      </c>
      <c r="S169" s="65">
        <v>116.3274</v>
      </c>
      <c r="T169" s="66">
        <v>136.9504</v>
      </c>
      <c r="U169" s="67">
        <f ca="1"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0.48955246639134031</v>
      </c>
      <c r="W169" s="68">
        <f ca="1">W167/W163</f>
        <v>0.48955246639134031</v>
      </c>
      <c r="X169" s="12" t="s">
        <v>82</v>
      </c>
    </row>
    <row r="170" spans="1:24" ht="15" hidden="1" customHeight="1" outlineLevel="1">
      <c r="A170" s="162">
        <f>EDATE(A168,1)</f>
        <v>48519</v>
      </c>
      <c r="B170" t="str">
        <f t="shared" si="16"/>
        <v>PV_QF_UTN_Track_Sch37_UT</v>
      </c>
      <c r="C170" t="s">
        <v>113</v>
      </c>
      <c r="D170" t="s">
        <v>9</v>
      </c>
      <c r="E170" cm="1">
        <f t="array" ref="E170">INDEX(HLH_LLH_MWHS!$I$3:$IZ$4,IF(D170="HLH",1,2),MATCH('MWH-Split'!$A170,HLH_LLH_MWHS!$I$1:$IZ$1,0))</f>
        <v>1139.9506183065714</v>
      </c>
      <c r="F170" s="10"/>
      <c r="G170" s="162">
        <f>EDATE(G168,1)</f>
        <v>52171</v>
      </c>
      <c r="H170" t="str">
        <f t="shared" si="14"/>
        <v>PV_QF_UTN_Track_Sch37_UT</v>
      </c>
      <c r="I170" t="s">
        <v>113</v>
      </c>
      <c r="J170" t="s">
        <v>9</v>
      </c>
      <c r="K170" cm="1">
        <f t="array" ref="K170">INDEX(HLH_LLH_MWHS!$I$3:$IZ$4,IF(J170="HLH",1,2),MATCH('MWH-Split'!$G170,HLH_LLH_MWHS!$I$1:$IZ$1,0))</f>
        <v>1146.0033039237144</v>
      </c>
      <c r="M170" s="156">
        <f t="shared" si="17"/>
        <v>51014</v>
      </c>
      <c r="N170" s="63">
        <f t="shared" si="19"/>
        <v>1882.0307169223213</v>
      </c>
      <c r="O170" s="12">
        <f t="shared" ca="1" si="19"/>
        <v>408.76200678767896</v>
      </c>
      <c r="P170" s="160">
        <f t="shared" ca="1" si="15"/>
        <v>2290.7927237100002</v>
      </c>
      <c r="R170" s="64">
        <f>SourceEnergy!B177</f>
        <v>51014</v>
      </c>
      <c r="S170" s="65">
        <v>97.527199999999993</v>
      </c>
      <c r="T170" s="66">
        <v>100.03</v>
      </c>
      <c r="U170" s="67">
        <f ca="1"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0.48955246639134031</v>
      </c>
    </row>
    <row r="171" spans="1:24" ht="15" hidden="1" customHeight="1" outlineLevel="1">
      <c r="A171" s="162">
        <f>A170</f>
        <v>48519</v>
      </c>
      <c r="B171" t="str">
        <f t="shared" si="16"/>
        <v>PV_QF_UTN_Track_Sch37_UT</v>
      </c>
      <c r="C171" t="s">
        <v>113</v>
      </c>
      <c r="D171" t="s">
        <v>10</v>
      </c>
      <c r="E171" cm="1">
        <f t="array" aca="1" ref="E171" ca="1">INDEX(HLH_LLH_MWHS!$I$3:$IZ$4,IF(D171="HLH",1,2),MATCH('MWH-Split'!$A171,HLH_LLH_MWHS!$I$1:$IZ$1,0))</f>
        <v>235.85185206342885</v>
      </c>
      <c r="F171" s="10"/>
      <c r="G171" s="162">
        <f>G170</f>
        <v>52171</v>
      </c>
      <c r="H171" t="str">
        <f t="shared" si="14"/>
        <v>PV_QF_UTN_Track_Sch37_UT</v>
      </c>
      <c r="I171" t="s">
        <v>113</v>
      </c>
      <c r="J171" t="s">
        <v>10</v>
      </c>
      <c r="K171" cm="1">
        <f t="array" aca="1" ref="K171" ca="1">INDEX(HLH_LLH_MWHS!$I$3:$IZ$4,IF(J171="HLH",1,2),MATCH('MWH-Split'!$G171,HLH_LLH_MWHS!$I$1:$IZ$1,0))</f>
        <v>237.10413184628578</v>
      </c>
      <c r="M171" s="156">
        <f t="shared" si="17"/>
        <v>51044</v>
      </c>
      <c r="N171" s="63">
        <f t="shared" si="19"/>
        <v>1515.1874216330884</v>
      </c>
      <c r="O171" s="12">
        <f t="shared" ca="1" si="19"/>
        <v>253.05870416691141</v>
      </c>
      <c r="P171" s="160">
        <f t="shared" ca="1" si="15"/>
        <v>1768.2461257999998</v>
      </c>
      <c r="R171" s="64">
        <f>SourceEnergy!B178</f>
        <v>51044</v>
      </c>
      <c r="S171" s="65">
        <v>75.460700000000003</v>
      </c>
      <c r="T171" s="66">
        <v>77.828100000000006</v>
      </c>
      <c r="U171" s="67">
        <f ca="1"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0.48955246639134031</v>
      </c>
    </row>
    <row r="172" spans="1:24" ht="15" hidden="1" customHeight="1" outlineLevel="1">
      <c r="A172" s="162">
        <f>EDATE(A170,1)</f>
        <v>48549</v>
      </c>
      <c r="B172" t="str">
        <f t="shared" si="16"/>
        <v>PV_QF_UTN_Track_Sch37_UT</v>
      </c>
      <c r="C172" t="s">
        <v>113</v>
      </c>
      <c r="D172" t="s">
        <v>9</v>
      </c>
      <c r="E172" cm="1">
        <f t="array" ref="E172">INDEX(HLH_LLH_MWHS!$I$3:$IZ$4,IF(D172="HLH",1,2),MATCH('MWH-Split'!$A172,HLH_LLH_MWHS!$I$1:$IZ$1,0))</f>
        <v>773.71136124827592</v>
      </c>
      <c r="F172" s="10"/>
      <c r="G172" s="162">
        <f>EDATE(G170,1)</f>
        <v>52201</v>
      </c>
      <c r="H172" t="str">
        <f t="shared" si="14"/>
        <v>PV_QF_UTN_Track_Sch37_UT</v>
      </c>
      <c r="I172" t="s">
        <v>113</v>
      </c>
      <c r="J172" t="s">
        <v>9</v>
      </c>
      <c r="K172" cm="1">
        <f t="array" ref="K172">INDEX(HLH_LLH_MWHS!$I$3:$IZ$4,IF(J172="HLH",1,2),MATCH('MWH-Split'!$G172,HLH_LLH_MWHS!$I$1:$IZ$1,0))</f>
        <v>726.68497419428593</v>
      </c>
      <c r="M172" s="156">
        <f t="shared" si="17"/>
        <v>51075</v>
      </c>
      <c r="N172" s="63">
        <f t="shared" si="19"/>
        <v>1075.6294655374288</v>
      </c>
      <c r="O172" s="12">
        <f t="shared" ca="1" si="19"/>
        <v>222.54402735257145</v>
      </c>
      <c r="P172" s="160">
        <f t="shared" ca="1" si="15"/>
        <v>1298.1734928900003</v>
      </c>
      <c r="R172" s="64">
        <f>SourceEnergy!B179</f>
        <v>51075</v>
      </c>
      <c r="S172" s="65">
        <v>135.4297</v>
      </c>
      <c r="T172" s="66">
        <v>119.7021</v>
      </c>
      <c r="U172" s="67">
        <f ca="1"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0.48955246639134031</v>
      </c>
    </row>
    <row r="173" spans="1:24" ht="15" hidden="1" customHeight="1" outlineLevel="1">
      <c r="A173" s="162">
        <f>A172</f>
        <v>48549</v>
      </c>
      <c r="B173" t="str">
        <f t="shared" si="16"/>
        <v>PV_QF_UTN_Track_Sch37_UT</v>
      </c>
      <c r="C173" t="s">
        <v>113</v>
      </c>
      <c r="D173" t="s">
        <v>10</v>
      </c>
      <c r="E173" cm="1">
        <f t="array" aca="1" ref="E173" ca="1">INDEX(HLH_LLH_MWHS!$I$3:$IZ$4,IF(D173="HLH",1,2),MATCH('MWH-Split'!$A173,HLH_LLH_MWHS!$I$1:$IZ$1,0))</f>
        <v>159.04066870103463</v>
      </c>
      <c r="F173" s="10"/>
      <c r="G173" s="162">
        <f>G172</f>
        <v>52201</v>
      </c>
      <c r="H173" t="str">
        <f t="shared" si="14"/>
        <v>PV_QF_UTN_Track_Sch37_UT</v>
      </c>
      <c r="I173" t="s">
        <v>113</v>
      </c>
      <c r="J173" t="s">
        <v>10</v>
      </c>
      <c r="K173" cm="1">
        <f t="array" aca="1" ref="K173" ca="1">INDEX(HLH_LLH_MWHS!$I$3:$IZ$4,IF(J173="HLH",1,2),MATCH('MWH-Split'!$G173,HLH_LLH_MWHS!$I$1:$IZ$1,0))</f>
        <v>149.37413358438096</v>
      </c>
      <c r="M173" s="157">
        <f t="shared" si="17"/>
        <v>51105</v>
      </c>
      <c r="N173" s="69">
        <f t="shared" si="19"/>
        <v>743.87108003142839</v>
      </c>
      <c r="O173" s="70">
        <f t="shared" ca="1" si="19"/>
        <v>152.90683311757152</v>
      </c>
      <c r="P173" s="161">
        <f t="shared" ca="1" si="15"/>
        <v>896.77791314899991</v>
      </c>
      <c r="R173" s="71">
        <f>SourceEnergy!B180</f>
        <v>51105</v>
      </c>
      <c r="S173" s="72">
        <v>127.98139999999999</v>
      </c>
      <c r="T173" s="73">
        <v>129.00790000000001</v>
      </c>
      <c r="U173" s="74">
        <f ca="1"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0.48955246639134031</v>
      </c>
    </row>
    <row r="174" spans="1:24" ht="15" hidden="1" customHeight="1" outlineLevel="1">
      <c r="A174" s="162">
        <f>EDATE(A172,1)</f>
        <v>48580</v>
      </c>
      <c r="B174" t="str">
        <f t="shared" si="16"/>
        <v>PV_QF_UTN_Track_Sch37_UT</v>
      </c>
      <c r="C174" t="s">
        <v>113</v>
      </c>
      <c r="D174" t="s">
        <v>9</v>
      </c>
      <c r="E174" cm="1">
        <f t="array" ref="E174">INDEX(HLH_LLH_MWHS!$I$3:$IZ$4,IF(D174="HLH",1,2),MATCH('MWH-Split'!$A174,HLH_LLH_MWHS!$I$1:$IZ$1,0))</f>
        <v>807.53271573732718</v>
      </c>
      <c r="F174" s="10"/>
      <c r="G174" s="162">
        <f>EDATE(G172,1)</f>
        <v>52232</v>
      </c>
      <c r="H174" t="str">
        <f t="shared" si="14"/>
        <v>PV_QF_UTN_Track_Sch37_UT</v>
      </c>
      <c r="I174" t="s">
        <v>113</v>
      </c>
      <c r="J174" t="s">
        <v>9</v>
      </c>
      <c r="K174" cm="1">
        <f t="array" ref="K174">INDEX(HLH_LLH_MWHS!$I$3:$IZ$4,IF(J174="HLH",1,2),MATCH('MWH-Split'!$G174,HLH_LLH_MWHS!$I$1:$IZ$1,0))</f>
        <v>758.39322933456208</v>
      </c>
      <c r="M174" s="158">
        <f t="shared" si="17"/>
        <v>51136</v>
      </c>
      <c r="N174" s="55">
        <f t="shared" si="19"/>
        <v>790.64527328294946</v>
      </c>
      <c r="O174" s="56">
        <f t="shared" ca="1" si="19"/>
        <v>162.5215283970507</v>
      </c>
      <c r="P174" s="159">
        <f t="shared" ca="1" si="15"/>
        <v>953.16680168000016</v>
      </c>
      <c r="R174" s="57">
        <f>SourceEnergy!B181</f>
        <v>51136</v>
      </c>
      <c r="S174" s="58">
        <v>106.54130000000001</v>
      </c>
      <c r="T174" s="59">
        <v>88.5655</v>
      </c>
      <c r="U174" s="60">
        <f ca="1"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0.48936437386104414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PV_QF_UTN_Track_Sch37_UT</v>
      </c>
      <c r="C175" t="s">
        <v>113</v>
      </c>
      <c r="D175" t="s">
        <v>10</v>
      </c>
      <c r="E175" cm="1">
        <f t="array" aca="1" ref="E175" ca="1">INDEX(HLH_LLH_MWHS!$I$3:$IZ$4,IF(D175="HLH",1,2),MATCH('MWH-Split'!$A175,HLH_LLH_MWHS!$I$1:$IZ$1,0))</f>
        <v>165.99283601267291</v>
      </c>
      <c r="F175" s="10"/>
      <c r="G175" s="162">
        <f>G174</f>
        <v>52232</v>
      </c>
      <c r="H175" t="str">
        <f t="shared" si="14"/>
        <v>PV_QF_UTN_Track_Sch37_UT</v>
      </c>
      <c r="I175" t="s">
        <v>113</v>
      </c>
      <c r="J175" t="s">
        <v>10</v>
      </c>
      <c r="K175" cm="1">
        <f t="array" aca="1" ref="K175" ca="1">INDEX(HLH_LLH_MWHS!$I$3:$IZ$4,IF(J175="HLH",1,2),MATCH('MWH-Split'!$G175,HLH_LLH_MWHS!$I$1:$IZ$1,0))</f>
        <v>155.89194158543785</v>
      </c>
      <c r="M175" s="156">
        <f t="shared" si="17"/>
        <v>51167</v>
      </c>
      <c r="N175" s="63">
        <f t="shared" si="19"/>
        <v>1302.5255189913526</v>
      </c>
      <c r="O175" s="12">
        <f t="shared" ca="1" si="19"/>
        <v>272.85320504864762</v>
      </c>
      <c r="P175" s="160">
        <f t="shared" ca="1" si="15"/>
        <v>1575.3787240400002</v>
      </c>
      <c r="R175" s="64">
        <f>SourceEnergy!B182</f>
        <v>51167</v>
      </c>
      <c r="S175" s="65">
        <v>113.679</v>
      </c>
      <c r="T175" s="66">
        <v>102.0378</v>
      </c>
      <c r="U175" s="67">
        <f ca="1"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0.48936437386104414</v>
      </c>
      <c r="W175" s="12">
        <f ca="1">SUMPRODUCT(N174:N185,S174:S185)+SUMPRODUCT(O174:O185,T174:T185)</f>
        <v>2295431.7916249274</v>
      </c>
      <c r="X175" s="12" t="s">
        <v>78</v>
      </c>
    </row>
    <row r="176" spans="1:24" ht="15" hidden="1" customHeight="1" outlineLevel="1">
      <c r="A176" s="162">
        <f>EDATE(A174,1)</f>
        <v>48611</v>
      </c>
      <c r="B176" t="str">
        <f t="shared" si="16"/>
        <v>PV_QF_UTN_Track_Sch37_UT</v>
      </c>
      <c r="C176" t="s">
        <v>113</v>
      </c>
      <c r="D176" t="s">
        <v>9</v>
      </c>
      <c r="E176" cm="1">
        <f t="array" ref="E176">INDEX(HLH_LLH_MWHS!$I$3:$IZ$4,IF(D176="HLH",1,2),MATCH('MWH-Split'!$A176,HLH_LLH_MWHS!$I$1:$IZ$1,0))</f>
        <v>1312.1391172435146</v>
      </c>
      <c r="F176" s="10"/>
      <c r="G176" s="162">
        <f>EDATE(G174,1)</f>
        <v>52263</v>
      </c>
      <c r="H176" t="str">
        <f t="shared" si="14"/>
        <v>PV_QF_UTN_Track_Sch37_UT</v>
      </c>
      <c r="I176" t="s">
        <v>113</v>
      </c>
      <c r="J176" t="s">
        <v>9</v>
      </c>
      <c r="K176" cm="1">
        <f t="array" ref="K176">INDEX(HLH_LLH_MWHS!$I$3:$IZ$4,IF(J176="HLH",1,2),MATCH('MWH-Split'!$G176,HLH_LLH_MWHS!$I$1:$IZ$1,0))</f>
        <v>1229.8711587517321</v>
      </c>
      <c r="M176" s="156">
        <f t="shared" si="17"/>
        <v>51196</v>
      </c>
      <c r="N176" s="63">
        <f t="shared" si="19"/>
        <v>1617.3879026703905</v>
      </c>
      <c r="O176" s="12">
        <f t="shared" ca="1" si="19"/>
        <v>271.13347898960956</v>
      </c>
      <c r="P176" s="160">
        <f t="shared" ca="1" si="15"/>
        <v>1888.5213816600001</v>
      </c>
      <c r="R176" s="64">
        <f>SourceEnergy!B183</f>
        <v>51196</v>
      </c>
      <c r="S176" s="65">
        <v>121.9198</v>
      </c>
      <c r="T176" s="66">
        <v>107.26609999999999</v>
      </c>
      <c r="U176" s="67">
        <f ca="1"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0.48936437386104414</v>
      </c>
    </row>
    <row r="177" spans="1:24" ht="15" hidden="1" customHeight="1" outlineLevel="1">
      <c r="A177" s="162">
        <f>A176</f>
        <v>48611</v>
      </c>
      <c r="B177" t="str">
        <f t="shared" si="16"/>
        <v>PV_QF_UTN_Track_Sch37_UT</v>
      </c>
      <c r="C177" t="s">
        <v>113</v>
      </c>
      <c r="D177" t="s">
        <v>10</v>
      </c>
      <c r="E177" cm="1">
        <f t="array" aca="1" ref="E177" ca="1">INDEX(HLH_LLH_MWHS!$I$3:$IZ$4,IF(D177="HLH",1,2),MATCH('MWH-Split'!$A177,HLH_LLH_MWHS!$I$1:$IZ$1,0))</f>
        <v>274.8670627864858</v>
      </c>
      <c r="F177" s="10"/>
      <c r="G177" s="162">
        <f>G176</f>
        <v>52263</v>
      </c>
      <c r="H177" t="str">
        <f t="shared" si="14"/>
        <v>PV_QF_UTN_Track_Sch37_UT</v>
      </c>
      <c r="I177" t="s">
        <v>113</v>
      </c>
      <c r="J177" t="s">
        <v>10</v>
      </c>
      <c r="K177" cm="1">
        <f t="array" aca="1" ref="K177" ca="1">INDEX(HLH_LLH_MWHS!$I$3:$IZ$4,IF(J177="HLH",1,2),MATCH('MWH-Split'!$G177,HLH_LLH_MWHS!$I$1:$IZ$1,0))</f>
        <v>257.63356077826825</v>
      </c>
      <c r="M177" s="156">
        <f t="shared" si="17"/>
        <v>51227</v>
      </c>
      <c r="N177" s="63">
        <f t="shared" si="19"/>
        <v>1925.5933148023787</v>
      </c>
      <c r="O177" s="12">
        <f t="shared" ca="1" si="19"/>
        <v>355.34773891762143</v>
      </c>
      <c r="P177" s="160">
        <f t="shared" ca="1" si="15"/>
        <v>2280.9410537200001</v>
      </c>
      <c r="R177" s="64">
        <f>SourceEnergy!B184</f>
        <v>51227</v>
      </c>
      <c r="S177" s="65">
        <v>41.397100000000002</v>
      </c>
      <c r="T177" s="66">
        <v>36.6494</v>
      </c>
      <c r="U177" s="67">
        <f ca="1"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0.48936437386104414</v>
      </c>
      <c r="W177" s="12">
        <f>VLOOKUP(W174,'[1]Table 5'!$L$16:$N$36,2,FALSE)</f>
        <v>887108.99139413051</v>
      </c>
      <c r="X177" s="12" t="s">
        <v>79</v>
      </c>
    </row>
    <row r="178" spans="1:24" ht="15" hidden="1" customHeight="1" outlineLevel="1">
      <c r="A178" s="162">
        <f>EDATE(A176,1)</f>
        <v>48639</v>
      </c>
      <c r="B178" t="str">
        <f t="shared" si="16"/>
        <v>PV_QF_UTN_Track_Sch37_UT</v>
      </c>
      <c r="C178" t="s">
        <v>113</v>
      </c>
      <c r="D178" t="s">
        <v>9</v>
      </c>
      <c r="E178" cm="1">
        <f t="array" ref="E178">INDEX(HLH_LLH_MWHS!$I$3:$IZ$4,IF(D178="HLH",1,2),MATCH('MWH-Split'!$A178,HLH_LLH_MWHS!$I$1:$IZ$1,0))</f>
        <v>1612.581672151686</v>
      </c>
      <c r="F178" s="10"/>
      <c r="G178" s="162">
        <f>EDATE(G176,1)</f>
        <v>52291</v>
      </c>
      <c r="H178" t="str">
        <f t="shared" si="14"/>
        <v>PV_QF_UTN_Track_Sch37_UT</v>
      </c>
      <c r="I178" t="s">
        <v>113</v>
      </c>
      <c r="J178" t="s">
        <v>9</v>
      </c>
      <c r="K178" cm="1">
        <f t="array" ref="K178">INDEX(HLH_LLH_MWHS!$I$3:$IZ$4,IF(J178="HLH",1,2),MATCH('MWH-Split'!$G178,HLH_LLH_MWHS!$I$1:$IZ$1,0))</f>
        <v>1481.7787042073655</v>
      </c>
      <c r="M178" s="156">
        <f t="shared" si="17"/>
        <v>51257</v>
      </c>
      <c r="N178" s="63">
        <f t="shared" si="19"/>
        <v>2267.3269091235843</v>
      </c>
      <c r="O178" s="12">
        <f t="shared" ca="1" si="19"/>
        <v>583.95731188641594</v>
      </c>
      <c r="P178" s="160">
        <f t="shared" ca="1" si="15"/>
        <v>2851.2842210100002</v>
      </c>
      <c r="R178" s="64">
        <f>SourceEnergy!B185</f>
        <v>51257</v>
      </c>
      <c r="S178" s="65">
        <v>43.188800000000001</v>
      </c>
      <c r="T178" s="66">
        <v>45.3902</v>
      </c>
      <c r="U178" s="67">
        <f ca="1"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0.48936437386104414</v>
      </c>
      <c r="W178" s="12">
        <f>VLOOKUP(W174,'[1]Table 5'!$L$16:$N$36,3,FALSE)</f>
        <v>236193.55005513699</v>
      </c>
      <c r="X178" s="12" t="s">
        <v>80</v>
      </c>
    </row>
    <row r="179" spans="1:24" ht="15" hidden="1" customHeight="1" outlineLevel="1">
      <c r="A179" s="162">
        <f>A178</f>
        <v>48639</v>
      </c>
      <c r="B179" t="str">
        <f t="shared" si="16"/>
        <v>PV_QF_UTN_Track_Sch37_UT</v>
      </c>
      <c r="C179" t="s">
        <v>113</v>
      </c>
      <c r="D179" t="s">
        <v>10</v>
      </c>
      <c r="E179" cm="1">
        <f t="array" aca="1" ref="E179" ca="1">INDEX(HLH_LLH_MWHS!$I$3:$IZ$4,IF(D179="HLH",1,2),MATCH('MWH-Split'!$A179,HLH_LLH_MWHS!$I$1:$IZ$1,0))</f>
        <v>270.32777863831416</v>
      </c>
      <c r="F179" s="10"/>
      <c r="G179" s="162">
        <f>G178</f>
        <v>52291</v>
      </c>
      <c r="H179" t="str">
        <f t="shared" si="14"/>
        <v>PV_QF_UTN_Track_Sch37_UT</v>
      </c>
      <c r="I179" t="s">
        <v>113</v>
      </c>
      <c r="J179" t="s">
        <v>10</v>
      </c>
      <c r="K179" cm="1">
        <f t="array" aca="1" ref="K179" ca="1">INDEX(HLH_LLH_MWHS!$I$3:$IZ$4,IF(J179="HLH",1,2),MATCH('MWH-Split'!$G179,HLH_LLH_MWHS!$I$1:$IZ$1,0))</f>
        <v>248.40040815263455</v>
      </c>
      <c r="M179" s="156">
        <f t="shared" si="17"/>
        <v>51288</v>
      </c>
      <c r="N179" s="63">
        <f t="shared" si="19"/>
        <v>2636.3693310613489</v>
      </c>
      <c r="O179" s="12">
        <f t="shared" ca="1" si="19"/>
        <v>622.61883132865114</v>
      </c>
      <c r="P179" s="160">
        <f t="shared" ca="1" si="15"/>
        <v>3258.9881623900001</v>
      </c>
      <c r="R179" s="64">
        <f>SourceEnergy!B186</f>
        <v>51288</v>
      </c>
      <c r="S179" s="65">
        <v>63.049399999999999</v>
      </c>
      <c r="T179" s="66">
        <v>67.899900000000002</v>
      </c>
      <c r="U179" s="67">
        <f ca="1"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0.48936437386104414</v>
      </c>
      <c r="W179" s="12">
        <f>W177+W178</f>
        <v>1123302.5414492674</v>
      </c>
      <c r="X179" s="12" t="s">
        <v>81</v>
      </c>
    </row>
    <row r="180" spans="1:24" ht="15" hidden="1" customHeight="1" outlineLevel="1">
      <c r="A180" s="162">
        <f>EDATE(A178,1)</f>
        <v>48670</v>
      </c>
      <c r="B180" t="str">
        <f t="shared" si="16"/>
        <v>PV_QF_UTN_Track_Sch37_UT</v>
      </c>
      <c r="C180" t="s">
        <v>113</v>
      </c>
      <c r="D180" t="s">
        <v>9</v>
      </c>
      <c r="E180" cm="1">
        <f t="array" ref="E180">INDEX(HLH_LLH_MWHS!$I$3:$IZ$4,IF(D180="HLH",1,2),MATCH('MWH-Split'!$A180,HLH_LLH_MWHS!$I$1:$IZ$1,0))</f>
        <v>1945.8157550847411</v>
      </c>
      <c r="F180" s="10"/>
      <c r="G180" s="162">
        <f>EDATE(G178,1)</f>
        <v>52322</v>
      </c>
      <c r="H180" t="str">
        <f t="shared" si="14"/>
        <v>PV_QF_UTN_Track_Sch37_UT</v>
      </c>
      <c r="I180" t="s">
        <v>113</v>
      </c>
      <c r="J180" t="s">
        <v>9</v>
      </c>
      <c r="K180" cm="1">
        <f t="array" ref="K180">INDEX(HLH_LLH_MWHS!$I$3:$IZ$4,IF(J180="HLH",1,2),MATCH('MWH-Split'!$G180,HLH_LLH_MWHS!$I$1:$IZ$1,0))</f>
        <v>1905.0601557245948</v>
      </c>
      <c r="M180" s="156">
        <f t="shared" si="17"/>
        <v>51318</v>
      </c>
      <c r="N180" s="63">
        <f t="shared" si="19"/>
        <v>2317.5250733392263</v>
      </c>
      <c r="O180" s="12">
        <f t="shared" ca="1" si="19"/>
        <v>704.35511631077361</v>
      </c>
      <c r="P180" s="160">
        <f t="shared" ca="1" si="15"/>
        <v>3021.8801896499999</v>
      </c>
      <c r="R180" s="64">
        <f>SourceEnergy!B187</f>
        <v>51318</v>
      </c>
      <c r="S180" s="65">
        <v>110.82689999999999</v>
      </c>
      <c r="T180" s="66">
        <v>108.0467</v>
      </c>
      <c r="U180" s="67">
        <f ca="1"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0.48936437386104414</v>
      </c>
    </row>
    <row r="181" spans="1:24" ht="15" hidden="1" customHeight="1" outlineLevel="1">
      <c r="A181" s="162">
        <f>A180</f>
        <v>48670</v>
      </c>
      <c r="B181" t="str">
        <f t="shared" si="16"/>
        <v>PV_QF_UTN_Track_Sch37_UT</v>
      </c>
      <c r="C181" t="s">
        <v>113</v>
      </c>
      <c r="D181" t="s">
        <v>10</v>
      </c>
      <c r="E181" cm="1">
        <f t="array" aca="1" ref="E181" ca="1">INDEX(HLH_LLH_MWHS!$I$3:$IZ$4,IF(D181="HLH",1,2),MATCH('MWH-Split'!$A181,HLH_LLH_MWHS!$I$1:$IZ$1,0))</f>
        <v>359.07957490525928</v>
      </c>
      <c r="F181" s="10"/>
      <c r="G181" s="162">
        <f>G180</f>
        <v>52322</v>
      </c>
      <c r="H181" t="str">
        <f t="shared" si="14"/>
        <v>PV_QF_UTN_Track_Sch37_UT</v>
      </c>
      <c r="I181" t="s">
        <v>113</v>
      </c>
      <c r="J181" t="s">
        <v>10</v>
      </c>
      <c r="K181" cm="1">
        <f t="array" aca="1" ref="K181" ca="1">INDEX(HLH_LLH_MWHS!$I$3:$IZ$4,IF(J181="HLH",1,2),MATCH('MWH-Split'!$G181,HLH_LLH_MWHS!$I$1:$IZ$1,0))</f>
        <v>351.55856308540501</v>
      </c>
      <c r="M181" s="156">
        <f t="shared" si="17"/>
        <v>51349</v>
      </c>
      <c r="N181" s="63">
        <f t="shared" si="19"/>
        <v>2320.2685449636442</v>
      </c>
      <c r="O181" s="12">
        <f t="shared" ca="1" si="19"/>
        <v>436.88630572635566</v>
      </c>
      <c r="P181" s="160">
        <f t="shared" ca="1" si="15"/>
        <v>2757.1548506899999</v>
      </c>
      <c r="R181" s="64">
        <f>SourceEnergy!B188</f>
        <v>51349</v>
      </c>
      <c r="S181" s="65">
        <v>116.5183</v>
      </c>
      <c r="T181" s="66">
        <v>115.345</v>
      </c>
      <c r="U181" s="67">
        <f ca="1"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0.48936437386104414</v>
      </c>
      <c r="W181" s="68">
        <f ca="1">W179/W175</f>
        <v>0.48936437386104414</v>
      </c>
      <c r="X181" s="12" t="s">
        <v>82</v>
      </c>
    </row>
    <row r="182" spans="1:24" ht="15" hidden="1" customHeight="1" outlineLevel="1">
      <c r="A182" s="162">
        <f>EDATE(A180,1)</f>
        <v>48700</v>
      </c>
      <c r="B182" t="str">
        <f t="shared" si="16"/>
        <v>PV_QF_UTN_Track_Sch37_UT</v>
      </c>
      <c r="C182" t="s">
        <v>113</v>
      </c>
      <c r="D182" t="s">
        <v>9</v>
      </c>
      <c r="E182" cm="1">
        <f t="array" ref="E182">INDEX(HLH_LLH_MWHS!$I$3:$IZ$4,IF(D182="HLH",1,2),MATCH('MWH-Split'!$A182,HLH_LLH_MWHS!$I$1:$IZ$1,0))</f>
        <v>2341.1474555481836</v>
      </c>
      <c r="F182" s="10"/>
      <c r="G182" s="162">
        <f>EDATE(G180,1)</f>
        <v>52352</v>
      </c>
      <c r="H182" t="str">
        <f t="shared" si="14"/>
        <v>PV_QF_UTN_Track_Sch37_UT</v>
      </c>
      <c r="I182" t="s">
        <v>113</v>
      </c>
      <c r="J182" t="s">
        <v>9</v>
      </c>
      <c r="K182" cm="1">
        <f t="array" ref="K182">INDEX(HLH_LLH_MWHS!$I$3:$IZ$4,IF(J182="HLH",1,2),MATCH('MWH-Split'!$G182,HLH_LLH_MWHS!$I$1:$IZ$1,0))</f>
        <v>2132.444257585757</v>
      </c>
      <c r="M182" s="156">
        <f t="shared" si="17"/>
        <v>51380</v>
      </c>
      <c r="N182" s="63">
        <f t="shared" si="19"/>
        <v>1831.407889797651</v>
      </c>
      <c r="O182" s="12">
        <f t="shared" ca="1" si="19"/>
        <v>397.76713395234901</v>
      </c>
      <c r="P182" s="160">
        <f t="shared" ca="1" si="15"/>
        <v>2229.17502375</v>
      </c>
      <c r="R182" s="64">
        <f>SourceEnergy!B189</f>
        <v>51380</v>
      </c>
      <c r="S182" s="65">
        <v>95.162999999999997</v>
      </c>
      <c r="T182" s="66">
        <v>102.7265</v>
      </c>
      <c r="U182" s="67">
        <f ca="1"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0.48936437386104414</v>
      </c>
    </row>
    <row r="183" spans="1:24" ht="15" hidden="1" customHeight="1" outlineLevel="1">
      <c r="A183" s="162">
        <f>A182</f>
        <v>48700</v>
      </c>
      <c r="B183" t="str">
        <f t="shared" si="16"/>
        <v>PV_QF_UTN_Track_Sch37_UT</v>
      </c>
      <c r="C183" t="s">
        <v>113</v>
      </c>
      <c r="D183" t="s">
        <v>10</v>
      </c>
      <c r="E183" cm="1">
        <f t="array" aca="1" ref="E183" ca="1">INDEX(HLH_LLH_MWHS!$I$3:$IZ$4,IF(D183="HLH",1,2),MATCH('MWH-Split'!$A183,HLH_LLH_MWHS!$I$1:$IZ$1,0))</f>
        <v>602.97003020181637</v>
      </c>
      <c r="F183" s="10"/>
      <c r="G183" s="162">
        <f>G182</f>
        <v>52352</v>
      </c>
      <c r="H183" t="str">
        <f t="shared" si="14"/>
        <v>PV_QF_UTN_Track_Sch37_UT</v>
      </c>
      <c r="I183" t="s">
        <v>113</v>
      </c>
      <c r="J183" t="s">
        <v>10</v>
      </c>
      <c r="K183" cm="1">
        <f t="array" aca="1" ref="K183" ca="1">INDEX(HLH_LLH_MWHS!$I$3:$IZ$4,IF(J183="HLH",1,2),MATCH('MWH-Split'!$G183,HLH_LLH_MWHS!$I$1:$IZ$1,0))</f>
        <v>549.21785270424289</v>
      </c>
      <c r="M183" s="156">
        <f t="shared" si="17"/>
        <v>51410</v>
      </c>
      <c r="N183" s="63">
        <f t="shared" si="19"/>
        <v>1490.3233950598865</v>
      </c>
      <c r="O183" s="12">
        <f t="shared" ca="1" si="19"/>
        <v>248.90604407011324</v>
      </c>
      <c r="P183" s="160">
        <f t="shared" ca="1" si="15"/>
        <v>1739.2294391299997</v>
      </c>
      <c r="R183" s="64">
        <f>SourceEnergy!B190</f>
        <v>51410</v>
      </c>
      <c r="S183" s="65">
        <v>66.442099999999996</v>
      </c>
      <c r="T183" s="66">
        <v>83.617500000000007</v>
      </c>
      <c r="U183" s="67">
        <f ca="1"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0.48936437386104414</v>
      </c>
    </row>
    <row r="184" spans="1:24" ht="15" hidden="1" customHeight="1" outlineLevel="1">
      <c r="A184" s="162">
        <f>EDATE(A182,1)</f>
        <v>48731</v>
      </c>
      <c r="B184" t="str">
        <f t="shared" si="16"/>
        <v>PV_QF_UTN_Track_Sch37_UT</v>
      </c>
      <c r="C184" t="s">
        <v>113</v>
      </c>
      <c r="D184" t="s">
        <v>9</v>
      </c>
      <c r="E184" cm="1">
        <f t="array" ref="E184">INDEX(HLH_LLH_MWHS!$I$3:$IZ$4,IF(D184="HLH",1,2),MATCH('MWH-Split'!$A184,HLH_LLH_MWHS!$I$1:$IZ$1,0))</f>
        <v>2735.1533320648909</v>
      </c>
      <c r="F184" s="10"/>
      <c r="G184" s="162">
        <f>EDATE(G182,1)</f>
        <v>52383</v>
      </c>
      <c r="H184" t="str">
        <f t="shared" si="14"/>
        <v>PV_QF_UTN_Track_Sch37_UT</v>
      </c>
      <c r="I184" t="s">
        <v>113</v>
      </c>
      <c r="J184" t="s">
        <v>9</v>
      </c>
      <c r="K184" cm="1">
        <f t="array" ref="K184">INDEX(HLH_LLH_MWHS!$I$3:$IZ$4,IF(J184="HLH",1,2),MATCH('MWH-Split'!$G184,HLH_LLH_MWHS!$I$1:$IZ$1,0))</f>
        <v>2584.1975826412995</v>
      </c>
      <c r="M184" s="156">
        <f t="shared" si="17"/>
        <v>51441</v>
      </c>
      <c r="N184" s="63">
        <f t="shared" si="19"/>
        <v>1044.1205561402855</v>
      </c>
      <c r="O184" s="12">
        <f t="shared" ca="1" si="19"/>
        <v>216.02494264971438</v>
      </c>
      <c r="P184" s="160">
        <f t="shared" ca="1" si="15"/>
        <v>1260.1454987899999</v>
      </c>
      <c r="R184" s="64">
        <f>SourceEnergy!B191</f>
        <v>51441</v>
      </c>
      <c r="S184" s="65">
        <v>135.5369</v>
      </c>
      <c r="T184" s="66">
        <v>122.0466</v>
      </c>
      <c r="U184" s="67">
        <f ca="1"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0.48936437386104414</v>
      </c>
    </row>
    <row r="185" spans="1:24" ht="15" hidden="1" customHeight="1" outlineLevel="1">
      <c r="A185" s="162">
        <f>A184</f>
        <v>48731</v>
      </c>
      <c r="B185" t="str">
        <f t="shared" si="16"/>
        <v>PV_QF_UTN_Track_Sch37_UT</v>
      </c>
      <c r="C185" t="s">
        <v>113</v>
      </c>
      <c r="D185" t="s">
        <v>10</v>
      </c>
      <c r="E185" cm="1">
        <f t="array" aca="1" ref="E185" ca="1">INDEX(HLH_LLH_MWHS!$I$3:$IZ$4,IF(D185="HLH",1,2),MATCH('MWH-Split'!$A185,HLH_LLH_MWHS!$I$1:$IZ$1,0))</f>
        <v>645.94817996510892</v>
      </c>
      <c r="F185" s="10"/>
      <c r="G185" s="162">
        <f>G184</f>
        <v>52383</v>
      </c>
      <c r="H185" t="str">
        <f t="shared" si="14"/>
        <v>PV_QF_UTN_Track_Sch37_UT</v>
      </c>
      <c r="I185" t="s">
        <v>113</v>
      </c>
      <c r="J185" t="s">
        <v>10</v>
      </c>
      <c r="K185" cm="1">
        <f t="array" aca="1" ref="K185" ca="1">INDEX(HLH_LLH_MWHS!$I$3:$IZ$4,IF(J185="HLH",1,2),MATCH('MWH-Split'!$G185,HLH_LLH_MWHS!$I$1:$IZ$1,0))</f>
        <v>610.29767713870115</v>
      </c>
      <c r="M185" s="157">
        <f t="shared" si="17"/>
        <v>51471</v>
      </c>
      <c r="N185" s="69">
        <f t="shared" si="19"/>
        <v>738.29431729064038</v>
      </c>
      <c r="O185" s="70">
        <f t="shared" ca="1" si="19"/>
        <v>151.76049855418739</v>
      </c>
      <c r="P185" s="161">
        <f t="shared" ca="1" si="15"/>
        <v>890.05481584482777</v>
      </c>
      <c r="R185" s="71">
        <f>SourceEnergy!B192</f>
        <v>51471</v>
      </c>
      <c r="S185" s="72">
        <v>234.29519999999999</v>
      </c>
      <c r="T185" s="73">
        <v>259.7559</v>
      </c>
      <c r="U185" s="74">
        <f ca="1"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0.48936437386104414</v>
      </c>
    </row>
    <row r="186" spans="1:24" ht="15" hidden="1" customHeight="1" outlineLevel="1">
      <c r="A186" s="162">
        <f>EDATE(A184,1)</f>
        <v>48761</v>
      </c>
      <c r="B186" t="str">
        <f t="shared" si="16"/>
        <v>PV_QF_UTN_Track_Sch37_UT</v>
      </c>
      <c r="C186" t="s">
        <v>113</v>
      </c>
      <c r="D186" t="s">
        <v>9</v>
      </c>
      <c r="E186" cm="1">
        <f t="array" ref="E186">INDEX(HLH_LLH_MWHS!$I$3:$IZ$4,IF(D186="HLH",1,2),MATCH('MWH-Split'!$A186,HLH_LLH_MWHS!$I$1:$IZ$1,0))</f>
        <v>2437.512052881314</v>
      </c>
      <c r="F186" s="10"/>
      <c r="G186" s="162">
        <f>EDATE(G184,1)</f>
        <v>52413</v>
      </c>
      <c r="H186" t="str">
        <f t="shared" si="14"/>
        <v>PV_QF_UTN_Track_Sch37_UT</v>
      </c>
      <c r="I186" t="s">
        <v>113</v>
      </c>
      <c r="J186" t="s">
        <v>9</v>
      </c>
      <c r="K186" cm="1">
        <f t="array" ref="K186">INDEX(HLH_LLH_MWHS!$I$3:$IZ$4,IF(J186="HLH",1,2),MATCH('MWH-Split'!$G186,HLH_LLH_MWHS!$I$1:$IZ$1,0))</f>
        <v>2349.7657497109553</v>
      </c>
      <c r="M186" s="158">
        <f t="shared" si="17"/>
        <v>51502</v>
      </c>
      <c r="N186" s="55">
        <f t="shared" ref="N186:O197" si="20">SUMIFS($K$6:$K$245,$G$6:$G$245,$M186,$J$6:$J$245,N$5)</f>
        <v>780.62892995944696</v>
      </c>
      <c r="O186" s="56">
        <f t="shared" ca="1" si="20"/>
        <v>160.46261338055308</v>
      </c>
      <c r="P186" s="159">
        <f t="shared" ca="1" si="15"/>
        <v>941.09154334000004</v>
      </c>
      <c r="R186" s="57">
        <f>SourceEnergy!B193</f>
        <v>51502</v>
      </c>
      <c r="S186" s="58">
        <v>103.7345</v>
      </c>
      <c r="T186" s="59">
        <v>100.5029</v>
      </c>
      <c r="U186" s="60">
        <f ca="1"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0.51964226083802245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PV_QF_UTN_Track_Sch37_UT</v>
      </c>
      <c r="C187" t="s">
        <v>113</v>
      </c>
      <c r="D187" t="s">
        <v>10</v>
      </c>
      <c r="E187" cm="1">
        <f t="array" aca="1" ref="E187" ca="1">INDEX(HLH_LLH_MWHS!$I$3:$IZ$4,IF(D187="HLH",1,2),MATCH('MWH-Split'!$A187,HLH_LLH_MWHS!$I$1:$IZ$1,0))</f>
        <v>740.82222680868654</v>
      </c>
      <c r="F187" s="10"/>
      <c r="G187" s="162">
        <f>G186</f>
        <v>52413</v>
      </c>
      <c r="H187" t="str">
        <f t="shared" si="14"/>
        <v>PV_QF_UTN_Track_Sch37_UT</v>
      </c>
      <c r="I187" t="s">
        <v>113</v>
      </c>
      <c r="J187" t="s">
        <v>10</v>
      </c>
      <c r="K187" cm="1">
        <f t="array" aca="1" ref="K187" ca="1">INDEX(HLH_LLH_MWHS!$I$3:$IZ$4,IF(J187="HLH",1,2),MATCH('MWH-Split'!$G187,HLH_LLH_MWHS!$I$1:$IZ$1,0))</f>
        <v>714.15388207904471</v>
      </c>
      <c r="M187" s="156">
        <f t="shared" si="17"/>
        <v>51533</v>
      </c>
      <c r="N187" s="63">
        <f t="shared" si="20"/>
        <v>1263.7342837787862</v>
      </c>
      <c r="O187" s="12">
        <f t="shared" ca="1" si="20"/>
        <v>264.72721235121389</v>
      </c>
      <c r="P187" s="160">
        <f t="shared" ca="1" si="15"/>
        <v>1528.4614961300001</v>
      </c>
      <c r="R187" s="64">
        <f>SourceEnergy!B194</f>
        <v>51533</v>
      </c>
      <c r="S187" s="65">
        <v>154.5052</v>
      </c>
      <c r="T187" s="66">
        <v>127.7754</v>
      </c>
      <c r="U187" s="67">
        <f ca="1"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0.51964226083802245</v>
      </c>
      <c r="W187" s="12">
        <f ca="1">SUMPRODUCT(N186:N197,S186:S197)+SUMPRODUCT(O186:O197,T186:T197)</f>
        <v>2198897.4754249854</v>
      </c>
      <c r="X187" s="12" t="s">
        <v>78</v>
      </c>
    </row>
    <row r="188" spans="1:24" ht="15" hidden="1" customHeight="1" outlineLevel="1">
      <c r="A188" s="162">
        <f>EDATE(A186,1)</f>
        <v>48792</v>
      </c>
      <c r="B188" t="str">
        <f t="shared" si="16"/>
        <v>PV_QF_UTN_Track_Sch37_UT</v>
      </c>
      <c r="C188" t="s">
        <v>113</v>
      </c>
      <c r="D188" t="s">
        <v>9</v>
      </c>
      <c r="E188" cm="1">
        <f t="array" ref="E188">INDEX(HLH_LLH_MWHS!$I$3:$IZ$4,IF(D188="HLH",1,2),MATCH('MWH-Split'!$A188,HLH_LLH_MWHS!$I$1:$IZ$1,0))</f>
        <v>2397.8015746379569</v>
      </c>
      <c r="F188" s="10"/>
      <c r="G188" s="162">
        <f>EDATE(G186,1)</f>
        <v>52444</v>
      </c>
      <c r="H188" t="str">
        <f t="shared" si="14"/>
        <v>PV_QF_UTN_Track_Sch37_UT</v>
      </c>
      <c r="I188" t="s">
        <v>113</v>
      </c>
      <c r="J188" t="s">
        <v>9</v>
      </c>
      <c r="K188" cm="1">
        <f t="array" ref="K188">INDEX(HLH_LLH_MWHS!$I$3:$IZ$4,IF(J188="HLH",1,2),MATCH('MWH-Split'!$G188,HLH_LLH_MWHS!$I$1:$IZ$1,0))</f>
        <v>2269.4079815453988</v>
      </c>
      <c r="M188" s="156">
        <f t="shared" si="17"/>
        <v>51561</v>
      </c>
      <c r="N188" s="63">
        <f t="shared" si="20"/>
        <v>1643.8403502756071</v>
      </c>
      <c r="O188" s="12">
        <f t="shared" ca="1" si="20"/>
        <v>275.56787851439321</v>
      </c>
      <c r="P188" s="160">
        <f t="shared" ca="1" si="15"/>
        <v>1919.4082287900003</v>
      </c>
      <c r="R188" s="64">
        <f>SourceEnergy!B195</f>
        <v>51561</v>
      </c>
      <c r="S188" s="65">
        <v>79.293499999999995</v>
      </c>
      <c r="T188" s="66">
        <v>71.197400000000002</v>
      </c>
      <c r="U188" s="67">
        <f ca="1"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0.51964226083802245</v>
      </c>
    </row>
    <row r="189" spans="1:24" ht="15" hidden="1" customHeight="1" outlineLevel="1">
      <c r="A189" s="162">
        <f>A188</f>
        <v>48792</v>
      </c>
      <c r="B189" t="str">
        <f t="shared" si="16"/>
        <v>PV_QF_UTN_Track_Sch37_UT</v>
      </c>
      <c r="C189" t="s">
        <v>113</v>
      </c>
      <c r="D189" t="s">
        <v>10</v>
      </c>
      <c r="E189" cm="1">
        <f t="array" aca="1" ref="E189" ca="1">INDEX(HLH_LLH_MWHS!$I$3:$IZ$4,IF(D189="HLH",1,2),MATCH('MWH-Split'!$A189,HLH_LLH_MWHS!$I$1:$IZ$1,0))</f>
        <v>451.48509817204285</v>
      </c>
      <c r="F189" s="10"/>
      <c r="G189" s="162">
        <f>G188</f>
        <v>52444</v>
      </c>
      <c r="H189" t="str">
        <f t="shared" si="14"/>
        <v>PV_QF_UTN_Track_Sch37_UT</v>
      </c>
      <c r="I189" t="s">
        <v>113</v>
      </c>
      <c r="J189" t="s">
        <v>10</v>
      </c>
      <c r="K189" cm="1">
        <f t="array" aca="1" ref="K189" ca="1">INDEX(HLH_LLH_MWHS!$I$3:$IZ$4,IF(J189="HLH",1,2),MATCH('MWH-Split'!$G189,HLH_LLH_MWHS!$I$1:$IZ$1,0))</f>
        <v>427.3097057646014</v>
      </c>
      <c r="M189" s="156">
        <f t="shared" si="17"/>
        <v>51592</v>
      </c>
      <c r="N189" s="63">
        <f t="shared" si="20"/>
        <v>1947.0182427942882</v>
      </c>
      <c r="O189" s="12">
        <f t="shared" ca="1" si="20"/>
        <v>359.30148120571175</v>
      </c>
      <c r="P189" s="160">
        <f t="shared" ca="1" si="15"/>
        <v>2306.319724</v>
      </c>
      <c r="R189" s="64">
        <f>SourceEnergy!B196</f>
        <v>51592</v>
      </c>
      <c r="S189" s="65">
        <v>33.427500000000002</v>
      </c>
      <c r="T189" s="66">
        <v>38.930100000000003</v>
      </c>
      <c r="U189" s="67">
        <f ca="1"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0.51964226083802245</v>
      </c>
      <c r="W189" s="12">
        <f>VLOOKUP(W186,'[1]Table 5'!$L$16:$N$36,2,FALSE)</f>
        <v>901205.28933762014</v>
      </c>
      <c r="X189" s="12" t="s">
        <v>79</v>
      </c>
    </row>
    <row r="190" spans="1:24" ht="15" hidden="1" customHeight="1" outlineLevel="1">
      <c r="A190" s="162">
        <f>EDATE(A188,1)</f>
        <v>48823</v>
      </c>
      <c r="B190" t="str">
        <f t="shared" si="16"/>
        <v>PV_QF_UTN_Track_Sch37_UT</v>
      </c>
      <c r="C190" t="s">
        <v>113</v>
      </c>
      <c r="D190" t="s">
        <v>9</v>
      </c>
      <c r="E190" cm="1">
        <f t="array" ref="E190">INDEX(HLH_LLH_MWHS!$I$3:$IZ$4,IF(D190="HLH",1,2),MATCH('MWH-Split'!$A190,HLH_LLH_MWHS!$I$1:$IZ$1,0))</f>
        <v>1940.2792663119901</v>
      </c>
      <c r="F190" s="10"/>
      <c r="G190" s="162">
        <f>EDATE(G188,1)</f>
        <v>52475</v>
      </c>
      <c r="H190" t="str">
        <f t="shared" si="14"/>
        <v>PV_QF_UTN_Track_Sch37_UT</v>
      </c>
      <c r="I190" t="s">
        <v>113</v>
      </c>
      <c r="J190" t="s">
        <v>9</v>
      </c>
      <c r="K190" cm="1">
        <f t="array" ref="K190">INDEX(HLH_LLH_MWHS!$I$3:$IZ$4,IF(J190="HLH",1,2),MATCH('MWH-Split'!$G190,HLH_LLH_MWHS!$I$1:$IZ$1,0))</f>
        <v>1928.7836486337349</v>
      </c>
      <c r="M190" s="156">
        <f t="shared" si="17"/>
        <v>51622</v>
      </c>
      <c r="N190" s="63">
        <f t="shared" si="20"/>
        <v>2264.1445627110693</v>
      </c>
      <c r="O190" s="12">
        <f t="shared" ca="1" si="20"/>
        <v>583.13768836893087</v>
      </c>
      <c r="P190" s="160">
        <f t="shared" ca="1" si="15"/>
        <v>2847.2822510800002</v>
      </c>
      <c r="R190" s="64">
        <f>SourceEnergy!B197</f>
        <v>51622</v>
      </c>
      <c r="S190" s="65">
        <v>39.494399999999999</v>
      </c>
      <c r="T190" s="66">
        <v>39.885300000000001</v>
      </c>
      <c r="U190" s="67">
        <f ca="1"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0.51964226083802245</v>
      </c>
      <c r="W190" s="12">
        <f>VLOOKUP(W186,'[1]Table 5'!$L$16:$N$36,3,FALSE)</f>
        <v>241434.76614323913</v>
      </c>
      <c r="X190" s="12" t="s">
        <v>80</v>
      </c>
    </row>
    <row r="191" spans="1:24" ht="15" hidden="1" customHeight="1" outlineLevel="1">
      <c r="A191" s="162">
        <f>A190</f>
        <v>48823</v>
      </c>
      <c r="B191" t="str">
        <f t="shared" si="16"/>
        <v>PV_QF_UTN_Track_Sch37_UT</v>
      </c>
      <c r="C191" t="s">
        <v>113</v>
      </c>
      <c r="D191" t="s">
        <v>10</v>
      </c>
      <c r="E191" cm="1">
        <f t="array" aca="1" ref="E191" ca="1">INDEX(HLH_LLH_MWHS!$I$3:$IZ$4,IF(D191="HLH",1,2),MATCH('MWH-Split'!$A191,HLH_LLH_MWHS!$I$1:$IZ$1,0))</f>
        <v>421.41312545800952</v>
      </c>
      <c r="F191" s="10"/>
      <c r="G191" s="162">
        <f>G190</f>
        <v>52475</v>
      </c>
      <c r="H191" t="str">
        <f t="shared" si="14"/>
        <v>PV_QF_UTN_Track_Sch37_UT</v>
      </c>
      <c r="I191" t="s">
        <v>113</v>
      </c>
      <c r="J191" t="s">
        <v>10</v>
      </c>
      <c r="K191" cm="1">
        <f t="array" aca="1" ref="K191" ca="1">INDEX(HLH_LLH_MWHS!$I$3:$IZ$4,IF(J191="HLH",1,2),MATCH('MWH-Split'!$G191,HLH_LLH_MWHS!$I$1:$IZ$1,0))</f>
        <v>418.91636931626476</v>
      </c>
      <c r="M191" s="156">
        <f t="shared" si="17"/>
        <v>51653</v>
      </c>
      <c r="N191" s="63">
        <f t="shared" si="20"/>
        <v>2575.3969954306476</v>
      </c>
      <c r="O191" s="12">
        <f t="shared" ca="1" si="20"/>
        <v>608.21928422935252</v>
      </c>
      <c r="P191" s="160">
        <f t="shared" ca="1" si="15"/>
        <v>3183.6162796600001</v>
      </c>
      <c r="R191" s="64">
        <f>SourceEnergy!B198</f>
        <v>51653</v>
      </c>
      <c r="S191" s="65">
        <v>65.941000000000003</v>
      </c>
      <c r="T191" s="66">
        <v>70.528300000000002</v>
      </c>
      <c r="U191" s="67">
        <f ca="1"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0.51964226083802245</v>
      </c>
      <c r="W191" s="12">
        <f>W189+W190</f>
        <v>1142640.0554808592</v>
      </c>
      <c r="X191" s="12" t="s">
        <v>81</v>
      </c>
    </row>
    <row r="192" spans="1:24" ht="15" hidden="1" customHeight="1" outlineLevel="1">
      <c r="A192" s="162">
        <f>EDATE(A190,1)</f>
        <v>48853</v>
      </c>
      <c r="B192" t="str">
        <f t="shared" si="16"/>
        <v>PV_QF_UTN_Track_Sch37_UT</v>
      </c>
      <c r="C192" t="s">
        <v>113</v>
      </c>
      <c r="D192" t="s">
        <v>9</v>
      </c>
      <c r="E192" cm="1">
        <f t="array" ref="E192">INDEX(HLH_LLH_MWHS!$I$3:$IZ$4,IF(D192="HLH",1,2),MATCH('MWH-Split'!$A192,HLH_LLH_MWHS!$I$1:$IZ$1,0))</f>
        <v>1562.082229753436</v>
      </c>
      <c r="F192" s="10"/>
      <c r="G192" s="162">
        <f>EDATE(G190,1)</f>
        <v>52505</v>
      </c>
      <c r="H192" t="str">
        <f t="shared" si="14"/>
        <v>PV_QF_UTN_Track_Sch37_UT</v>
      </c>
      <c r="I192" t="s">
        <v>113</v>
      </c>
      <c r="J192" t="s">
        <v>9</v>
      </c>
      <c r="K192" cm="1">
        <f t="array" ref="K192">INDEX(HLH_LLH_MWHS!$I$3:$IZ$4,IF(J192="HLH",1,2),MATCH('MWH-Split'!$G192,HLH_LLH_MWHS!$I$1:$IZ$1,0))</f>
        <v>1466.4134384287333</v>
      </c>
      <c r="M192" s="156">
        <f t="shared" si="17"/>
        <v>51683</v>
      </c>
      <c r="N192" s="63">
        <f t="shared" si="20"/>
        <v>2333.6270148001149</v>
      </c>
      <c r="O192" s="12">
        <f t="shared" ca="1" si="20"/>
        <v>709.24890795988449</v>
      </c>
      <c r="P192" s="160">
        <f t="shared" ca="1" si="15"/>
        <v>3042.8759227599994</v>
      </c>
      <c r="R192" s="64">
        <f>SourceEnergy!B199</f>
        <v>51683</v>
      </c>
      <c r="S192" s="65">
        <v>95.949799999999996</v>
      </c>
      <c r="T192" s="66">
        <v>121.5706</v>
      </c>
      <c r="U192" s="67">
        <f ca="1"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0.51964226083802245</v>
      </c>
    </row>
    <row r="193" spans="1:24" ht="15" hidden="1" customHeight="1" outlineLevel="1">
      <c r="A193" s="162">
        <f>A192</f>
        <v>48853</v>
      </c>
      <c r="B193" t="str">
        <f t="shared" si="16"/>
        <v>PV_QF_UTN_Track_Sch37_UT</v>
      </c>
      <c r="C193" t="s">
        <v>113</v>
      </c>
      <c r="D193" t="s">
        <v>10</v>
      </c>
      <c r="E193" cm="1">
        <f t="array" aca="1" ref="E193" ca="1">INDEX(HLH_LLH_MWHS!$I$3:$IZ$4,IF(D193="HLH",1,2),MATCH('MWH-Split'!$A193,HLH_LLH_MWHS!$I$1:$IZ$1,0))</f>
        <v>260.8908305465643</v>
      </c>
      <c r="F193" s="10"/>
      <c r="G193" s="162">
        <f>G192</f>
        <v>52505</v>
      </c>
      <c r="H193" t="str">
        <f t="shared" si="14"/>
        <v>PV_QF_UTN_Track_Sch37_UT</v>
      </c>
      <c r="I193" t="s">
        <v>113</v>
      </c>
      <c r="J193" t="s">
        <v>10</v>
      </c>
      <c r="K193" cm="1">
        <f t="array" aca="1" ref="K193" ca="1">INDEX(HLH_LLH_MWHS!$I$3:$IZ$4,IF(J193="HLH",1,2),MATCH('MWH-Split'!$G193,HLH_LLH_MWHS!$I$1:$IZ$1,0))</f>
        <v>244.91272776126652</v>
      </c>
      <c r="M193" s="156">
        <f t="shared" si="17"/>
        <v>51714</v>
      </c>
      <c r="N193" s="63">
        <f t="shared" si="20"/>
        <v>2319.1930843634182</v>
      </c>
      <c r="O193" s="12">
        <f t="shared" ca="1" si="20"/>
        <v>436.68380588658147</v>
      </c>
      <c r="P193" s="160">
        <f t="shared" ca="1" si="15"/>
        <v>2755.8768902499996</v>
      </c>
      <c r="R193" s="64">
        <f>SourceEnergy!B200</f>
        <v>51714</v>
      </c>
      <c r="S193" s="65">
        <v>118.5874</v>
      </c>
      <c r="T193" s="66">
        <v>121.054</v>
      </c>
      <c r="U193" s="67">
        <f ca="1"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0.51964226083802245</v>
      </c>
      <c r="W193" s="68">
        <f ca="1">IFERROR(W191/W187,0)</f>
        <v>0.51964226083802245</v>
      </c>
      <c r="X193" s="12" t="s">
        <v>82</v>
      </c>
    </row>
    <row r="194" spans="1:24" ht="15" hidden="1" customHeight="1" outlineLevel="1">
      <c r="A194" s="162">
        <f>EDATE(A192,1)</f>
        <v>48884</v>
      </c>
      <c r="B194" t="str">
        <f t="shared" si="16"/>
        <v>PV_QF_UTN_Track_Sch37_UT</v>
      </c>
      <c r="C194" t="s">
        <v>113</v>
      </c>
      <c r="D194" t="s">
        <v>9</v>
      </c>
      <c r="E194" cm="1">
        <f t="array" ref="E194">INDEX(HLH_LLH_MWHS!$I$3:$IZ$4,IF(D194="HLH",1,2),MATCH('MWH-Split'!$A194,HLH_LLH_MWHS!$I$1:$IZ$1,0))</f>
        <v>1108.9200252814287</v>
      </c>
      <c r="F194" s="10"/>
      <c r="G194" s="162">
        <f>EDATE(G192,1)</f>
        <v>52536</v>
      </c>
      <c r="H194" t="str">
        <f t="shared" si="14"/>
        <v>PV_QF_UTN_Track_Sch37_UT</v>
      </c>
      <c r="I194" t="s">
        <v>113</v>
      </c>
      <c r="J194" t="s">
        <v>9</v>
      </c>
      <c r="K194" cm="1">
        <f t="array" ref="K194">INDEX(HLH_LLH_MWHS!$I$3:$IZ$4,IF(J194="HLH",1,2),MATCH('MWH-Split'!$G194,HLH_LLH_MWHS!$I$1:$IZ$1,0))</f>
        <v>1099.1055002974285</v>
      </c>
      <c r="M194" s="156">
        <f t="shared" si="17"/>
        <v>51745</v>
      </c>
      <c r="N194" s="63">
        <f t="shared" si="20"/>
        <v>1812.5954462252446</v>
      </c>
      <c r="O194" s="12">
        <f t="shared" ca="1" si="20"/>
        <v>393.68122179475517</v>
      </c>
      <c r="P194" s="160">
        <f t="shared" ca="1" si="15"/>
        <v>2206.2766680199998</v>
      </c>
      <c r="R194" s="64">
        <f>SourceEnergy!B201</f>
        <v>51745</v>
      </c>
      <c r="S194" s="65">
        <v>104.60380000000001</v>
      </c>
      <c r="T194" s="66">
        <v>99.210800000000006</v>
      </c>
      <c r="U194" s="67">
        <f ca="1"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0.51964226083802245</v>
      </c>
    </row>
    <row r="195" spans="1:24" ht="15" hidden="1" customHeight="1" outlineLevel="1">
      <c r="A195" s="162">
        <f>A194</f>
        <v>48884</v>
      </c>
      <c r="B195" t="str">
        <f t="shared" si="16"/>
        <v>PV_QF_UTN_Track_Sch37_UT</v>
      </c>
      <c r="C195" t="s">
        <v>113</v>
      </c>
      <c r="D195" t="s">
        <v>10</v>
      </c>
      <c r="E195" cm="1">
        <f t="array" aca="1" ref="E195" ca="1">INDEX(HLH_LLH_MWHS!$I$3:$IZ$4,IF(D195="HLH",1,2),MATCH('MWH-Split'!$A195,HLH_LLH_MWHS!$I$1:$IZ$1,0))</f>
        <v>229.4317293685715</v>
      </c>
      <c r="F195" s="10"/>
      <c r="G195" s="162">
        <f>G194</f>
        <v>52536</v>
      </c>
      <c r="H195" t="str">
        <f t="shared" si="14"/>
        <v>PV_QF_UTN_Track_Sch37_UT</v>
      </c>
      <c r="I195" t="s">
        <v>113</v>
      </c>
      <c r="J195" t="s">
        <v>10</v>
      </c>
      <c r="K195" cm="1">
        <f t="array" aca="1" ref="K195" ca="1">INDEX(HLH_LLH_MWHS!$I$3:$IZ$4,IF(J195="HLH",1,2),MATCH('MWH-Split'!$G195,HLH_LLH_MWHS!$I$1:$IZ$1,0))</f>
        <v>227.40113799257142</v>
      </c>
      <c r="M195" s="156">
        <f t="shared" si="17"/>
        <v>51775</v>
      </c>
      <c r="N195" s="63">
        <f t="shared" si="20"/>
        <v>1464.6012772428228</v>
      </c>
      <c r="O195" s="12">
        <f t="shared" ca="1" si="20"/>
        <v>244.61007004717726</v>
      </c>
      <c r="P195" s="160">
        <f t="shared" ca="1" si="15"/>
        <v>1709.21134729</v>
      </c>
      <c r="R195" s="64">
        <f>SourceEnergy!B202</f>
        <v>51775</v>
      </c>
      <c r="S195" s="65">
        <v>74.984499999999997</v>
      </c>
      <c r="T195" s="66">
        <v>70.071299999999994</v>
      </c>
      <c r="U195" s="67">
        <f ca="1"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0.51964226083802245</v>
      </c>
    </row>
    <row r="196" spans="1:24" ht="15" hidden="1" customHeight="1" outlineLevel="1">
      <c r="A196" s="162">
        <f>EDATE(A194,1)</f>
        <v>48914</v>
      </c>
      <c r="B196" t="str">
        <f t="shared" si="16"/>
        <v>PV_QF_UTN_Track_Sch37_UT</v>
      </c>
      <c r="C196" t="s">
        <v>113</v>
      </c>
      <c r="D196" t="s">
        <v>9</v>
      </c>
      <c r="E196" cm="1">
        <f t="array" ref="E196">INDEX(HLH_LLH_MWHS!$I$3:$IZ$4,IF(D196="HLH",1,2),MATCH('MWH-Split'!$A196,HLH_LLH_MWHS!$I$1:$IZ$1,0))</f>
        <v>766.89377084571424</v>
      </c>
      <c r="F196" s="10"/>
      <c r="G196" s="162">
        <f>EDATE(G194,1)</f>
        <v>52566</v>
      </c>
      <c r="H196" t="str">
        <f t="shared" si="14"/>
        <v>PV_QF_UTN_Track_Sch37_UT</v>
      </c>
      <c r="I196" t="s">
        <v>113</v>
      </c>
      <c r="J196" t="s">
        <v>9</v>
      </c>
      <c r="K196" cm="1">
        <f t="array" ref="K196">INDEX(HLH_LLH_MWHS!$I$3:$IZ$4,IF(J196="HLH",1,2),MATCH('MWH-Split'!$G196,HLH_LLH_MWHS!$I$1:$IZ$1,0))</f>
        <v>733.55180329714278</v>
      </c>
      <c r="M196" s="156">
        <f t="shared" si="17"/>
        <v>51806</v>
      </c>
      <c r="N196" s="63">
        <f t="shared" si="20"/>
        <v>1010.4494247148572</v>
      </c>
      <c r="O196" s="12">
        <f t="shared" ca="1" si="20"/>
        <v>209.0585016651429</v>
      </c>
      <c r="P196" s="160">
        <f t="shared" ca="1" si="15"/>
        <v>1219.5079263800001</v>
      </c>
      <c r="R196" s="64">
        <f>SourceEnergy!B203</f>
        <v>51806</v>
      </c>
      <c r="S196" s="65">
        <v>179.30099999999999</v>
      </c>
      <c r="T196" s="66">
        <v>152.732</v>
      </c>
      <c r="U196" s="67">
        <f ca="1"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0.51964226083802245</v>
      </c>
    </row>
    <row r="197" spans="1:24" ht="15" hidden="1" customHeight="1" outlineLevel="1">
      <c r="A197" s="162">
        <f>A196</f>
        <v>48914</v>
      </c>
      <c r="B197" t="str">
        <f t="shared" si="16"/>
        <v>PV_QF_UTN_Track_Sch37_UT</v>
      </c>
      <c r="C197" t="s">
        <v>113</v>
      </c>
      <c r="D197" t="s">
        <v>10</v>
      </c>
      <c r="E197" cm="1">
        <f t="array" aca="1" ref="E197" ca="1">INDEX(HLH_LLH_MWHS!$I$3:$IZ$4,IF(D197="HLH",1,2),MATCH('MWH-Split'!$A197,HLH_LLH_MWHS!$I$1:$IZ$1,0))</f>
        <v>157.6392751182857</v>
      </c>
      <c r="F197" s="10"/>
      <c r="G197" s="162">
        <f>G196</f>
        <v>52566</v>
      </c>
      <c r="H197" t="str">
        <f t="shared" si="14"/>
        <v>PV_QF_UTN_Track_Sch37_UT</v>
      </c>
      <c r="I197" t="s">
        <v>113</v>
      </c>
      <c r="J197" t="s">
        <v>10</v>
      </c>
      <c r="K197" cm="1">
        <f t="array" aca="1" ref="K197" ca="1">INDEX(HLH_LLH_MWHS!$I$3:$IZ$4,IF(J197="HLH",1,2),MATCH('MWH-Split'!$G197,HLH_LLH_MWHS!$I$1:$IZ$1,0))</f>
        <v>150.78564845552387</v>
      </c>
      <c r="M197" s="157">
        <f t="shared" si="17"/>
        <v>51836</v>
      </c>
      <c r="N197" s="69">
        <f t="shared" si="20"/>
        <v>735.32851160571443</v>
      </c>
      <c r="O197" s="70">
        <f t="shared" ca="1" si="20"/>
        <v>151.15086071895246</v>
      </c>
      <c r="P197" s="161">
        <f t="shared" ca="1" si="15"/>
        <v>886.47937232466688</v>
      </c>
      <c r="R197" s="71">
        <f>SourceEnergy!B204</f>
        <v>51836</v>
      </c>
      <c r="S197" s="72">
        <v>126.3258</v>
      </c>
      <c r="T197" s="73">
        <v>123.2636</v>
      </c>
      <c r="U197" s="74">
        <f ca="1"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0.51964226083802245</v>
      </c>
    </row>
    <row r="198" spans="1:24" ht="15" hidden="1" customHeight="1" outlineLevel="1">
      <c r="A198" s="162">
        <f>EDATE(A196,1)</f>
        <v>48945</v>
      </c>
      <c r="B198" t="str">
        <f t="shared" si="16"/>
        <v>PV_QF_UTN_Track_Sch37_UT</v>
      </c>
      <c r="C198" t="s">
        <v>113</v>
      </c>
      <c r="D198" t="s">
        <v>9</v>
      </c>
      <c r="E198" cm="1">
        <f t="array" ref="E198">INDEX(HLH_LLH_MWHS!$I$3:$IZ$4,IF(D198="HLH",1,2),MATCH('MWH-Split'!$A198,HLH_LLH_MWHS!$I$1:$IZ$1,0))</f>
        <v>815.24689659539172</v>
      </c>
      <c r="F198" s="10"/>
      <c r="G198" s="162">
        <f>EDATE(G196,1)</f>
        <v>52597</v>
      </c>
      <c r="H198" t="str">
        <f t="shared" si="14"/>
        <v>PV_QF_UTN_Track_Sch37_UT</v>
      </c>
      <c r="I198" t="s">
        <v>113</v>
      </c>
      <c r="J198" t="s">
        <v>9</v>
      </c>
      <c r="K198" cm="1">
        <f t="array" ref="K198">INDEX(HLH_LLH_MWHS!$I$3:$IZ$4,IF(J198="HLH",1,2),MATCH('MWH-Split'!$G198,HLH_LLH_MWHS!$I$1:$IZ$1,0))</f>
        <v>747.45310490046086</v>
      </c>
      <c r="M198" s="158">
        <f t="shared" si="17"/>
        <v>51867</v>
      </c>
      <c r="N198" s="55">
        <f t="shared" ref="N198:O202" si="21">SUMIFS($K$6:$K$245,$G$6:$G$245,$M198,$J$6:$J$245,N$5)</f>
        <v>772.68974395852547</v>
      </c>
      <c r="O198" s="56">
        <f t="shared" ca="1" si="21"/>
        <v>158.83066959147482</v>
      </c>
      <c r="P198" s="159">
        <f t="shared" ref="P198:P209" ca="1" si="22">N198+O198</f>
        <v>931.52041355000028</v>
      </c>
      <c r="R198" s="57">
        <f>SourceEnergy!B205</f>
        <v>51867</v>
      </c>
      <c r="S198" s="58">
        <v>124.4794</v>
      </c>
      <c r="T198" s="59">
        <v>109.1311</v>
      </c>
      <c r="U198" s="60">
        <f ca="1"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0.52137769028552705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PV_QF_UTN_Track_Sch37_UT</v>
      </c>
      <c r="C199" t="s">
        <v>113</v>
      </c>
      <c r="D199" t="s">
        <v>10</v>
      </c>
      <c r="E199" cm="1">
        <f t="array" aca="1" ref="E199" ca="1">INDEX(HLH_LLH_MWHS!$I$3:$IZ$4,IF(D199="HLH",1,2),MATCH('MWH-Split'!$A199,HLH_LLH_MWHS!$I$1:$IZ$1,0))</f>
        <v>167.57852874460821</v>
      </c>
      <c r="F199" s="10"/>
      <c r="G199" s="162">
        <f>G198</f>
        <v>52597</v>
      </c>
      <c r="H199" t="str">
        <f t="shared" ref="H199:H222" si="23">B199</f>
        <v>PV_QF_UTN_Track_Sch37_UT</v>
      </c>
      <c r="I199" t="s">
        <v>113</v>
      </c>
      <c r="J199" t="s">
        <v>10</v>
      </c>
      <c r="K199" cm="1">
        <f t="array" aca="1" ref="K199" ca="1">INDEX(HLH_LLH_MWHS!$I$3:$IZ$4,IF(J199="HLH",1,2),MATCH('MWH-Split'!$G199,HLH_LLH_MWHS!$I$1:$IZ$1,0))</f>
        <v>153.64313822953932</v>
      </c>
      <c r="M199" s="156">
        <f t="shared" si="17"/>
        <v>51898</v>
      </c>
      <c r="N199" s="63">
        <f t="shared" si="21"/>
        <v>1203.6966431927933</v>
      </c>
      <c r="O199" s="12">
        <f t="shared" ca="1" si="21"/>
        <v>252.15052005720622</v>
      </c>
      <c r="P199" s="160">
        <f t="shared" ca="1" si="22"/>
        <v>1455.8471632499995</v>
      </c>
      <c r="R199" s="64">
        <f>SourceEnergy!B206</f>
        <v>51898</v>
      </c>
      <c r="S199" s="65">
        <v>172.67959999999999</v>
      </c>
      <c r="T199" s="66">
        <v>132.91720000000001</v>
      </c>
      <c r="U199" s="67">
        <f ca="1"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0.52137769028552705</v>
      </c>
      <c r="W199" s="12">
        <f ca="1">SUMPRODUCT(N198:N209,S198:S209)+SUMPRODUCT(O198:O209,T198:T209)</f>
        <v>2326129.5194643582</v>
      </c>
      <c r="X199" s="12" t="s">
        <v>78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PV_QF_UTN_Track_Sch37_UT</v>
      </c>
      <c r="C200" t="s">
        <v>113</v>
      </c>
      <c r="D200" t="s">
        <v>9</v>
      </c>
      <c r="E200" cm="1">
        <f t="array" ref="E200">INDEX(HLH_LLH_MWHS!$I$3:$IZ$4,IF(D200="HLH",1,2),MATCH('MWH-Split'!$A200,HLH_LLH_MWHS!$I$1:$IZ$1,0))</f>
        <v>1312.6675603474589</v>
      </c>
      <c r="F200" s="10"/>
      <c r="G200" s="162">
        <f>EDATE(G198,1)</f>
        <v>52628</v>
      </c>
      <c r="H200" t="str">
        <f t="shared" si="23"/>
        <v>PV_QF_UTN_Track_Sch37_UT</v>
      </c>
      <c r="I200" t="s">
        <v>113</v>
      </c>
      <c r="J200" t="s">
        <v>9</v>
      </c>
      <c r="K200" cm="1">
        <f t="array" ref="K200">INDEX(HLH_LLH_MWHS!$I$3:$IZ$4,IF(J200="HLH",1,2),MATCH('MWH-Split'!$G200,HLH_LLH_MWHS!$I$1:$IZ$1,0))</f>
        <v>1280.0246396732994</v>
      </c>
      <c r="M200" s="156">
        <f t="shared" ref="M200:M233" si="25">EDATE(M199,1)</f>
        <v>51926</v>
      </c>
      <c r="N200" s="63">
        <f t="shared" si="21"/>
        <v>1489.7480031952311</v>
      </c>
      <c r="O200" s="12">
        <f t="shared" ca="1" si="21"/>
        <v>249.73635468476868</v>
      </c>
      <c r="P200" s="160">
        <f t="shared" ca="1" si="22"/>
        <v>1739.4843578799998</v>
      </c>
      <c r="R200" s="64">
        <f>SourceEnergy!B207</f>
        <v>51926</v>
      </c>
      <c r="S200" s="65">
        <v>82.405699999999996</v>
      </c>
      <c r="T200" s="66">
        <v>68.7697</v>
      </c>
      <c r="U200" s="67">
        <f ca="1"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0.52137769028552705</v>
      </c>
    </row>
    <row r="201" spans="1:24" ht="15" hidden="1" customHeight="1" outlineLevel="1">
      <c r="A201" s="162">
        <f>A200</f>
        <v>48976</v>
      </c>
      <c r="B201" t="str">
        <f t="shared" si="24"/>
        <v>PV_QF_UTN_Track_Sch37_UT</v>
      </c>
      <c r="C201" t="s">
        <v>113</v>
      </c>
      <c r="D201" t="s">
        <v>10</v>
      </c>
      <c r="E201" cm="1">
        <f t="array" aca="1" ref="E201" ca="1">INDEX(HLH_LLH_MWHS!$I$3:$IZ$4,IF(D201="HLH",1,2),MATCH('MWH-Split'!$A201,HLH_LLH_MWHS!$I$1:$IZ$1,0))</f>
        <v>274.9777611125412</v>
      </c>
      <c r="F201" s="10"/>
      <c r="G201" s="162">
        <f>G200</f>
        <v>52628</v>
      </c>
      <c r="H201" t="str">
        <f t="shared" si="23"/>
        <v>PV_QF_UTN_Track_Sch37_UT</v>
      </c>
      <c r="I201" t="s">
        <v>113</v>
      </c>
      <c r="J201" t="s">
        <v>10</v>
      </c>
      <c r="K201" cm="1">
        <f t="array" aca="1" ref="K201" ca="1">INDEX(HLH_LLH_MWHS!$I$3:$IZ$4,IF(J201="HLH",1,2),MATCH('MWH-Split'!$G201,HLH_LLH_MWHS!$I$1:$IZ$1,0))</f>
        <v>268.13971809670056</v>
      </c>
      <c r="M201" s="156">
        <f t="shared" si="25"/>
        <v>51957</v>
      </c>
      <c r="N201" s="63">
        <f t="shared" si="21"/>
        <v>1909.3284726272529</v>
      </c>
      <c r="O201" s="12">
        <f t="shared" ca="1" si="21"/>
        <v>352.3462355127474</v>
      </c>
      <c r="P201" s="160">
        <f t="shared" ca="1" si="22"/>
        <v>2261.6747081400003</v>
      </c>
      <c r="R201" s="64">
        <f>SourceEnergy!B208</f>
        <v>51957</v>
      </c>
      <c r="S201" s="65">
        <v>39.834600000000002</v>
      </c>
      <c r="T201" s="66">
        <v>40.526600000000002</v>
      </c>
      <c r="U201" s="67">
        <f ca="1"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0.52137769028552705</v>
      </c>
      <c r="W201" s="12">
        <f>VLOOKUP(W198,'[1]Table 5'!$L$16:$N$36,2,FALSE)</f>
        <v>965999.58246334433</v>
      </c>
      <c r="X201" s="12" t="s">
        <v>79</v>
      </c>
    </row>
    <row r="202" spans="1:24" ht="15" hidden="1" customHeight="1" outlineLevel="1">
      <c r="A202" s="162">
        <f>EDATE(A200,1)</f>
        <v>49004</v>
      </c>
      <c r="B202" t="str">
        <f t="shared" si="24"/>
        <v>PV_QF_UTN_Track_Sch37_UT</v>
      </c>
      <c r="C202" t="s">
        <v>113</v>
      </c>
      <c r="D202" t="s">
        <v>9</v>
      </c>
      <c r="E202" cm="1">
        <f t="array" ref="E202">INDEX(HLH_LLH_MWHS!$I$3:$IZ$4,IF(D202="HLH",1,2),MATCH('MWH-Split'!$A202,HLH_LLH_MWHS!$I$1:$IZ$1,0))</f>
        <v>1642.6563534835568</v>
      </c>
      <c r="F202" s="10"/>
      <c r="G202" s="162">
        <f>EDATE(G200,1)</f>
        <v>52657</v>
      </c>
      <c r="H202" t="str">
        <f t="shared" si="23"/>
        <v>PV_QF_UTN_Track_Sch37_UT</v>
      </c>
      <c r="I202" t="s">
        <v>113</v>
      </c>
      <c r="J202" t="s">
        <v>9</v>
      </c>
      <c r="K202" cm="1">
        <f t="array" ref="K202">INDEX(HLH_LLH_MWHS!$I$3:$IZ$4,IF(J202="HLH",1,2),MATCH('MWH-Split'!$G202,HLH_LLH_MWHS!$I$1:$IZ$1,0))</f>
        <v>1525.7760335245168</v>
      </c>
      <c r="M202" s="156">
        <f t="shared" si="25"/>
        <v>51987</v>
      </c>
      <c r="N202" s="63">
        <f t="shared" si="21"/>
        <v>2109.7480644386733</v>
      </c>
      <c r="O202" s="12">
        <f t="shared" ca="1" si="21"/>
        <v>543.37237542132652</v>
      </c>
      <c r="P202" s="160">
        <f t="shared" ca="1" si="22"/>
        <v>2653.1204398599998</v>
      </c>
      <c r="R202" s="64">
        <f>SourceEnergy!B209</f>
        <v>51987</v>
      </c>
      <c r="S202" s="65">
        <v>39.889699999999998</v>
      </c>
      <c r="T202" s="66">
        <v>41.454799999999999</v>
      </c>
      <c r="U202" s="67">
        <f ca="1"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0.52137769028552705</v>
      </c>
      <c r="W202" s="12">
        <f>VLOOKUP(W198,'[1]Table 5'!$L$16:$N$36,3,FALSE)</f>
        <v>246792.45369996564</v>
      </c>
      <c r="X202" s="12" t="s">
        <v>80</v>
      </c>
    </row>
    <row r="203" spans="1:24" ht="15" hidden="1" customHeight="1" outlineLevel="1">
      <c r="A203" s="162">
        <f>A202</f>
        <v>49004</v>
      </c>
      <c r="B203" t="str">
        <f t="shared" si="24"/>
        <v>PV_QF_UTN_Track_Sch37_UT</v>
      </c>
      <c r="C203" t="s">
        <v>113</v>
      </c>
      <c r="D203" t="s">
        <v>10</v>
      </c>
      <c r="E203" cm="1">
        <f t="array" aca="1" ref="E203" ca="1">INDEX(HLH_LLH_MWHS!$I$3:$IZ$4,IF(D203="HLH",1,2),MATCH('MWH-Split'!$A203,HLH_LLH_MWHS!$I$1:$IZ$1,0))</f>
        <v>275.36939726644323</v>
      </c>
      <c r="F203" s="10"/>
      <c r="G203" s="162">
        <f>G202</f>
        <v>52657</v>
      </c>
      <c r="H203" t="str">
        <f t="shared" si="23"/>
        <v>PV_QF_UTN_Track_Sch37_UT</v>
      </c>
      <c r="I203" t="s">
        <v>113</v>
      </c>
      <c r="J203" t="s">
        <v>10</v>
      </c>
      <c r="K203" cm="1">
        <f t="array" aca="1" ref="K203" ca="1">INDEX(HLH_LLH_MWHS!$I$3:$IZ$4,IF(J203="HLH",1,2),MATCH('MWH-Split'!$G203,HLH_LLH_MWHS!$I$1:$IZ$1,0))</f>
        <v>255.7759727554826</v>
      </c>
      <c r="M203" s="156">
        <f t="shared" si="25"/>
        <v>52018</v>
      </c>
      <c r="N203" s="63">
        <f t="shared" ref="N203:O218" si="26">SUMIFS($K$6:$K$245,$G$6:$G$245,$M203,$J$6:$J$245,N$5)</f>
        <v>2600.4518971947018</v>
      </c>
      <c r="O203" s="12">
        <f t="shared" ca="1" si="26"/>
        <v>614.13638145529785</v>
      </c>
      <c r="P203" s="160">
        <f t="shared" ca="1" si="22"/>
        <v>3214.5882786499997</v>
      </c>
      <c r="R203" s="64">
        <f>SourceEnergy!B210</f>
        <v>52018</v>
      </c>
      <c r="S203" s="65">
        <v>65.200100000000006</v>
      </c>
      <c r="T203" s="66">
        <v>70.896000000000001</v>
      </c>
      <c r="U203" s="67">
        <f ca="1"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0.52137769028552705</v>
      </c>
      <c r="W203" s="12">
        <f>W201+W202</f>
        <v>1212792.0361633101</v>
      </c>
      <c r="X203" s="12" t="s">
        <v>81</v>
      </c>
    </row>
    <row r="204" spans="1:24" ht="15" hidden="1" customHeight="1" outlineLevel="1">
      <c r="A204" s="162">
        <f>EDATE(A202,1)</f>
        <v>49035</v>
      </c>
      <c r="B204" t="str">
        <f t="shared" si="24"/>
        <v>PV_QF_UTN_Track_Sch37_UT</v>
      </c>
      <c r="C204" t="s">
        <v>113</v>
      </c>
      <c r="D204" t="s">
        <v>9</v>
      </c>
      <c r="E204" cm="1">
        <f t="array" ref="E204">INDEX(HLH_LLH_MWHS!$I$3:$IZ$4,IF(D204="HLH",1,2),MATCH('MWH-Split'!$A204,HLH_LLH_MWHS!$I$1:$IZ$1,0))</f>
        <v>1946.4793376410469</v>
      </c>
      <c r="F204" s="10"/>
      <c r="G204" s="162">
        <f>EDATE(G202,1)</f>
        <v>52688</v>
      </c>
      <c r="H204" t="str">
        <f t="shared" si="23"/>
        <v>PV_QF_UTN_Track_Sch37_UT</v>
      </c>
      <c r="I204" t="s">
        <v>113</v>
      </c>
      <c r="J204" t="s">
        <v>9</v>
      </c>
      <c r="K204" cm="1">
        <f t="array" ref="K204">INDEX(HLH_LLH_MWHS!$I$3:$IZ$4,IF(J204="HLH",1,2),MATCH('MWH-Split'!$G204,HLH_LLH_MWHS!$I$1:$IZ$1,0))</f>
        <v>1841.0720498486382</v>
      </c>
      <c r="M204" s="156">
        <f t="shared" si="25"/>
        <v>52048</v>
      </c>
      <c r="N204" s="63">
        <f t="shared" si="26"/>
        <v>2413.613506509636</v>
      </c>
      <c r="O204" s="12">
        <f t="shared" ca="1" si="26"/>
        <v>733.55884761036441</v>
      </c>
      <c r="P204" s="160">
        <f t="shared" ca="1" si="22"/>
        <v>3147.1723541200004</v>
      </c>
      <c r="R204" s="64">
        <f>SourceEnergy!B211</f>
        <v>52048</v>
      </c>
      <c r="S204" s="65">
        <v>112.80670000000001</v>
      </c>
      <c r="T204" s="66">
        <v>109.2808</v>
      </c>
      <c r="U204" s="67">
        <f ca="1"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0.52137769028552705</v>
      </c>
    </row>
    <row r="205" spans="1:24" ht="15" hidden="1" customHeight="1" outlineLevel="1">
      <c r="A205" s="162">
        <f>A204</f>
        <v>49035</v>
      </c>
      <c r="B205" t="str">
        <f t="shared" si="24"/>
        <v>PV_QF_UTN_Track_Sch37_UT</v>
      </c>
      <c r="C205" t="s">
        <v>113</v>
      </c>
      <c r="D205" t="s">
        <v>10</v>
      </c>
      <c r="E205" cm="1">
        <f t="array" aca="1" ref="E205" ca="1">INDEX(HLH_LLH_MWHS!$I$3:$IZ$4,IF(D205="HLH",1,2),MATCH('MWH-Split'!$A205,HLH_LLH_MWHS!$I$1:$IZ$1,0))</f>
        <v>359.202031998954</v>
      </c>
      <c r="F205" s="10"/>
      <c r="G205" s="162">
        <f>G204</f>
        <v>52688</v>
      </c>
      <c r="H205" t="str">
        <f t="shared" si="23"/>
        <v>PV_QF_UTN_Track_Sch37_UT</v>
      </c>
      <c r="I205" t="s">
        <v>113</v>
      </c>
      <c r="J205" t="s">
        <v>10</v>
      </c>
      <c r="K205" cm="1">
        <f t="array" aca="1" ref="K205" ca="1">INDEX(HLH_LLH_MWHS!$I$3:$IZ$4,IF(J205="HLH",1,2),MATCH('MWH-Split'!$G205,HLH_LLH_MWHS!$I$1:$IZ$1,0))</f>
        <v>339.75023961136117</v>
      </c>
      <c r="M205" s="156">
        <f t="shared" si="25"/>
        <v>52079</v>
      </c>
      <c r="N205" s="63">
        <f t="shared" si="26"/>
        <v>2288.9881770012767</v>
      </c>
      <c r="O205" s="12">
        <f t="shared" ca="1" si="26"/>
        <v>430.99648558872332</v>
      </c>
      <c r="P205" s="160">
        <f t="shared" ca="1" si="22"/>
        <v>2719.98466259</v>
      </c>
      <c r="R205" s="64">
        <f>SourceEnergy!B212</f>
        <v>52079</v>
      </c>
      <c r="S205" s="65">
        <v>123.3229</v>
      </c>
      <c r="T205" s="66">
        <v>130.297</v>
      </c>
      <c r="U205" s="67">
        <f ca="1"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0.52137769028552705</v>
      </c>
      <c r="W205" s="68">
        <f ca="1">IFERROR(W203/W199,0)</f>
        <v>0.52137769028552705</v>
      </c>
      <c r="X205" s="12" t="s">
        <v>82</v>
      </c>
    </row>
    <row r="206" spans="1:24" ht="15" hidden="1" customHeight="1" outlineLevel="1">
      <c r="A206" s="162">
        <f>EDATE(A204,1)</f>
        <v>49065</v>
      </c>
      <c r="B206" t="str">
        <f t="shared" si="24"/>
        <v>PV_QF_UTN_Track_Sch37_UT</v>
      </c>
      <c r="C206" t="s">
        <v>113</v>
      </c>
      <c r="D206" t="s">
        <v>9</v>
      </c>
      <c r="E206" cm="1">
        <f t="array" ref="E206">INDEX(HLH_LLH_MWHS!$I$3:$IZ$4,IF(D206="HLH",1,2),MATCH('MWH-Split'!$A206,HLH_LLH_MWHS!$I$1:$IZ$1,0))</f>
        <v>2345.4231009039945</v>
      </c>
      <c r="F206" s="10"/>
      <c r="G206" s="162">
        <f>EDATE(G204,1)</f>
        <v>52718</v>
      </c>
      <c r="H206" t="str">
        <f t="shared" si="23"/>
        <v>PV_QF_UTN_Track_Sch37_UT</v>
      </c>
      <c r="I206" t="s">
        <v>113</v>
      </c>
      <c r="J206" t="s">
        <v>9</v>
      </c>
      <c r="K206" cm="1">
        <f t="array" ref="K206">INDEX(HLH_LLH_MWHS!$I$3:$IZ$4,IF(J206="HLH",1,2),MATCH('MWH-Split'!$G206,HLH_LLH_MWHS!$I$1:$IZ$1,0))</f>
        <v>2215.1229548361371</v>
      </c>
      <c r="M206" s="156">
        <f t="shared" si="25"/>
        <v>52110</v>
      </c>
      <c r="N206" s="63">
        <f t="shared" si="26"/>
        <v>1907.8228109707409</v>
      </c>
      <c r="O206" s="12">
        <f t="shared" ca="1" si="26"/>
        <v>414.36384315925966</v>
      </c>
      <c r="P206" s="160">
        <f t="shared" ca="1" si="22"/>
        <v>2322.1866541300005</v>
      </c>
      <c r="R206" s="64">
        <f>SourceEnergy!B213</f>
        <v>52110</v>
      </c>
      <c r="S206" s="65">
        <v>97.178700000000006</v>
      </c>
      <c r="T206" s="66">
        <v>113.82</v>
      </c>
      <c r="U206" s="67">
        <f ca="1"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0.52137769028552705</v>
      </c>
    </row>
    <row r="207" spans="1:24" ht="15" hidden="1" customHeight="1" outlineLevel="1">
      <c r="A207" s="162">
        <f>A206</f>
        <v>49065</v>
      </c>
      <c r="B207" t="str">
        <f t="shared" si="24"/>
        <v>PV_QF_UTN_Track_Sch37_UT</v>
      </c>
      <c r="C207" t="s">
        <v>113</v>
      </c>
      <c r="D207" t="s">
        <v>10</v>
      </c>
      <c r="E207" cm="1">
        <f t="array" aca="1" ref="E207" ca="1">INDEX(HLH_LLH_MWHS!$I$3:$IZ$4,IF(D207="HLH",1,2),MATCH('MWH-Split'!$A207,HLH_LLH_MWHS!$I$1:$IZ$1,0))</f>
        <v>604.07123636600545</v>
      </c>
      <c r="F207" s="10"/>
      <c r="G207" s="162">
        <f>G206</f>
        <v>52718</v>
      </c>
      <c r="H207" t="str">
        <f t="shared" si="23"/>
        <v>PV_QF_UTN_Track_Sch37_UT</v>
      </c>
      <c r="I207" t="s">
        <v>113</v>
      </c>
      <c r="J207" t="s">
        <v>10</v>
      </c>
      <c r="K207" cm="1">
        <f t="array" aca="1" ref="K207" ca="1">INDEX(HLH_LLH_MWHS!$I$3:$IZ$4,IF(J207="HLH",1,2),MATCH('MWH-Split'!$G207,HLH_LLH_MWHS!$I$1:$IZ$1,0))</f>
        <v>570.51201615386344</v>
      </c>
      <c r="M207" s="156">
        <f t="shared" si="25"/>
        <v>52140</v>
      </c>
      <c r="N207" s="63">
        <f t="shared" si="26"/>
        <v>1480.3788418790755</v>
      </c>
      <c r="O207" s="12">
        <f t="shared" ca="1" si="26"/>
        <v>247.24515664092451</v>
      </c>
      <c r="P207" s="160">
        <f t="shared" ca="1" si="22"/>
        <v>1727.62399852</v>
      </c>
      <c r="R207" s="64">
        <f>SourceEnergy!B214</f>
        <v>52140</v>
      </c>
      <c r="S207" s="65">
        <v>82.330299999999994</v>
      </c>
      <c r="T207" s="66">
        <v>73.809700000000007</v>
      </c>
      <c r="U207" s="67">
        <f ca="1"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0.52137769028552705</v>
      </c>
    </row>
    <row r="208" spans="1:24" ht="15" hidden="1" customHeight="1" outlineLevel="1">
      <c r="A208" s="162">
        <f>EDATE(A206,1)</f>
        <v>49096</v>
      </c>
      <c r="B208" t="str">
        <f t="shared" si="24"/>
        <v>PV_QF_UTN_Track_Sch37_UT</v>
      </c>
      <c r="C208" t="s">
        <v>113</v>
      </c>
      <c r="D208" t="s">
        <v>9</v>
      </c>
      <c r="E208" cm="1">
        <f t="array" ref="E208">INDEX(HLH_LLH_MWHS!$I$3:$IZ$4,IF(D208="HLH",1,2),MATCH('MWH-Split'!$A208,HLH_LLH_MWHS!$I$1:$IZ$1,0))</f>
        <v>2705.9476758320716</v>
      </c>
      <c r="F208" s="10"/>
      <c r="G208" s="162">
        <f>EDATE(G206,1)</f>
        <v>52749</v>
      </c>
      <c r="H208" t="str">
        <f t="shared" si="23"/>
        <v>PV_QF_UTN_Track_Sch37_UT</v>
      </c>
      <c r="I208" t="s">
        <v>113</v>
      </c>
      <c r="J208" t="s">
        <v>9</v>
      </c>
      <c r="K208" cm="1">
        <f t="array" ref="K208">INDEX(HLH_LLH_MWHS!$I$3:$IZ$4,IF(J208="HLH",1,2),MATCH('MWH-Split'!$G208,HLH_LLH_MWHS!$I$1:$IZ$1,0))</f>
        <v>2587.9194052835874</v>
      </c>
      <c r="M208" s="156">
        <f t="shared" si="25"/>
        <v>52171</v>
      </c>
      <c r="N208" s="63">
        <f t="shared" si="26"/>
        <v>1146.0033039237144</v>
      </c>
      <c r="O208" s="12">
        <f t="shared" ca="1" si="26"/>
        <v>237.10413184628578</v>
      </c>
      <c r="P208" s="160">
        <f t="shared" ca="1" si="22"/>
        <v>1383.1074357700002</v>
      </c>
      <c r="R208" s="64">
        <f>SourceEnergy!B215</f>
        <v>52171</v>
      </c>
      <c r="S208" s="65">
        <v>152.6558</v>
      </c>
      <c r="T208" s="66">
        <v>137.9188</v>
      </c>
      <c r="U208" s="67">
        <f ca="1"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0.52137769028552705</v>
      </c>
    </row>
    <row r="209" spans="1:26" ht="15" hidden="1" customHeight="1" outlineLevel="1">
      <c r="A209" s="162">
        <f>A208</f>
        <v>49096</v>
      </c>
      <c r="B209" t="str">
        <f t="shared" si="24"/>
        <v>PV_QF_UTN_Track_Sch37_UT</v>
      </c>
      <c r="C209" t="s">
        <v>113</v>
      </c>
      <c r="D209" t="s">
        <v>10</v>
      </c>
      <c r="E209" cm="1">
        <f t="array" aca="1" ref="E209" ca="1">INDEX(HLH_LLH_MWHS!$I$3:$IZ$4,IF(D209="HLH",1,2),MATCH('MWH-Split'!$A209,HLH_LLH_MWHS!$I$1:$IZ$1,0))</f>
        <v>639.05081875792803</v>
      </c>
      <c r="F209" s="10"/>
      <c r="G209" s="162">
        <f>G208</f>
        <v>52749</v>
      </c>
      <c r="H209" t="str">
        <f t="shared" si="23"/>
        <v>PV_QF_UTN_Track_Sch37_UT</v>
      </c>
      <c r="I209" t="s">
        <v>113</v>
      </c>
      <c r="J209" t="s">
        <v>10</v>
      </c>
      <c r="K209" cm="1">
        <f t="array" aca="1" ref="K209" ca="1">INDEX(HLH_LLH_MWHS!$I$3:$IZ$4,IF(J209="HLH",1,2),MATCH('MWH-Split'!$G209,HLH_LLH_MWHS!$I$1:$IZ$1,0))</f>
        <v>611.176642326413</v>
      </c>
      <c r="M209" s="157">
        <f t="shared" si="25"/>
        <v>52201</v>
      </c>
      <c r="N209" s="69">
        <f t="shared" si="26"/>
        <v>726.68497419428593</v>
      </c>
      <c r="O209" s="70">
        <f t="shared" ca="1" si="26"/>
        <v>149.37413358438096</v>
      </c>
      <c r="P209" s="161">
        <f t="shared" ca="1" si="22"/>
        <v>876.05910777866688</v>
      </c>
      <c r="R209" s="71">
        <f>SourceEnergy!B216</f>
        <v>52201</v>
      </c>
      <c r="S209" s="72">
        <v>173.53120000000001</v>
      </c>
      <c r="T209" s="73">
        <v>159.86019999999999</v>
      </c>
      <c r="U209" s="74">
        <f ca="1"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0.52137769028552705</v>
      </c>
    </row>
    <row r="210" spans="1:26" ht="15" hidden="1" customHeight="1" outlineLevel="1">
      <c r="A210" s="162">
        <f>EDATE(A208,1)</f>
        <v>49126</v>
      </c>
      <c r="B210" t="str">
        <f t="shared" si="24"/>
        <v>PV_QF_UTN_Track_Sch37_UT</v>
      </c>
      <c r="C210" t="s">
        <v>113</v>
      </c>
      <c r="D210" t="s">
        <v>9</v>
      </c>
      <c r="E210" cm="1">
        <f t="array" ref="E210">INDEX(HLH_LLH_MWHS!$I$3:$IZ$4,IF(D210="HLH",1,2),MATCH('MWH-Split'!$A210,HLH_LLH_MWHS!$I$1:$IZ$1,0))</f>
        <v>2394.915810649893</v>
      </c>
      <c r="F210" s="10"/>
      <c r="G210" s="162">
        <f>EDATE(G208,1)</f>
        <v>52779</v>
      </c>
      <c r="H210" t="str">
        <f t="shared" si="23"/>
        <v>PV_QF_UTN_Track_Sch37_UT</v>
      </c>
      <c r="I210" t="s">
        <v>113</v>
      </c>
      <c r="J210" t="s">
        <v>9</v>
      </c>
      <c r="K210" cm="1">
        <f t="array" ref="K210">INDEX(HLH_LLH_MWHS!$I$3:$IZ$4,IF(J210="HLH",1,2),MATCH('MWH-Split'!$G210,HLH_LLH_MWHS!$I$1:$IZ$1,0))</f>
        <v>2306.3002239783887</v>
      </c>
      <c r="M210" s="158">
        <f t="shared" si="25"/>
        <v>52232</v>
      </c>
      <c r="N210" s="55">
        <f t="shared" si="26"/>
        <v>758.39322933456208</v>
      </c>
      <c r="O210" s="56">
        <f t="shared" ca="1" si="26"/>
        <v>155.89194158543785</v>
      </c>
      <c r="P210" s="159">
        <f t="shared" ref="P210:P221" ca="1" si="27">N210+O210</f>
        <v>914.28517091999993</v>
      </c>
      <c r="R210" s="57">
        <f>SourceEnergy!B217</f>
        <v>52232</v>
      </c>
      <c r="S210" s="58">
        <v>121.3505</v>
      </c>
      <c r="T210" s="59">
        <v>109.8496</v>
      </c>
      <c r="U210" s="60">
        <f ca="1"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0.51954311046126822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PV_QF_UTN_Track_Sch37_UT</v>
      </c>
      <c r="C211" t="s">
        <v>113</v>
      </c>
      <c r="D211" t="s">
        <v>10</v>
      </c>
      <c r="E211" cm="1">
        <f t="array" aca="1" ref="E211" ca="1">INDEX(HLH_LLH_MWHS!$I$3:$IZ$4,IF(D211="HLH",1,2),MATCH('MWH-Split'!$A211,HLH_LLH_MWHS!$I$1:$IZ$1,0))</f>
        <v>727.87613984010659</v>
      </c>
      <c r="F211" s="10"/>
      <c r="G211" s="162">
        <f>G210</f>
        <v>52779</v>
      </c>
      <c r="H211" t="str">
        <f t="shared" si="23"/>
        <v>PV_QF_UTN_Track_Sch37_UT</v>
      </c>
      <c r="I211" t="s">
        <v>113</v>
      </c>
      <c r="J211" t="s">
        <v>10</v>
      </c>
      <c r="K211" cm="1">
        <f t="array" aca="1" ref="K211" ca="1">INDEX(HLH_LLH_MWHS!$I$3:$IZ$4,IF(J211="HLH",1,2),MATCH('MWH-Split'!$G211,HLH_LLH_MWHS!$I$1:$IZ$1,0))</f>
        <v>700.94359763161128</v>
      </c>
      <c r="M211" s="156">
        <f t="shared" si="25"/>
        <v>52263</v>
      </c>
      <c r="N211" s="63">
        <f t="shared" si="26"/>
        <v>1229.8711587517321</v>
      </c>
      <c r="O211" s="12">
        <f t="shared" ca="1" si="26"/>
        <v>257.63356077826825</v>
      </c>
      <c r="P211" s="160">
        <f t="shared" ca="1" si="27"/>
        <v>1487.5047195300003</v>
      </c>
      <c r="R211" s="64">
        <f>SourceEnergy!B218</f>
        <v>52263</v>
      </c>
      <c r="S211" s="65">
        <v>180.6335</v>
      </c>
      <c r="T211" s="66">
        <v>139.30609999999999</v>
      </c>
      <c r="U211" s="67">
        <f ca="1"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0.51954311046126822</v>
      </c>
      <c r="W211" s="12">
        <f ca="1">SUMPRODUCT(N210:N221,S210:S221)+SUMPRODUCT(O210:O221,T210:T221)</f>
        <v>2474812.4997537918</v>
      </c>
      <c r="X211" s="12" t="s">
        <v>78</v>
      </c>
    </row>
    <row r="212" spans="1:26" ht="15" hidden="1" customHeight="1" outlineLevel="1">
      <c r="A212" s="162">
        <f>EDATE(A210,1)</f>
        <v>49157</v>
      </c>
      <c r="B212" t="str">
        <f t="shared" si="24"/>
        <v>PV_QF_UTN_Track_Sch37_UT</v>
      </c>
      <c r="C212" t="s">
        <v>113</v>
      </c>
      <c r="D212" t="s">
        <v>9</v>
      </c>
      <c r="E212" cm="1">
        <f t="array" ref="E212">INDEX(HLH_LLH_MWHS!$I$3:$IZ$4,IF(D212="HLH",1,2),MATCH('MWH-Split'!$A212,HLH_LLH_MWHS!$I$1:$IZ$1,0))</f>
        <v>2421.4962176732392</v>
      </c>
      <c r="F212" s="10"/>
      <c r="G212" s="162">
        <f>EDATE(G210,1)</f>
        <v>52810</v>
      </c>
      <c r="H212" t="str">
        <f t="shared" si="23"/>
        <v>PV_QF_UTN_Track_Sch37_UT</v>
      </c>
      <c r="I212" t="s">
        <v>113</v>
      </c>
      <c r="J212" t="s">
        <v>9</v>
      </c>
      <c r="K212" cm="1">
        <f t="array" ref="K212">INDEX(HLH_LLH_MWHS!$I$3:$IZ$4,IF(J212="HLH",1,2),MATCH('MWH-Split'!$G212,HLH_LLH_MWHS!$I$1:$IZ$1,0))</f>
        <v>2268.7273697947403</v>
      </c>
      <c r="M212" s="156">
        <f t="shared" si="25"/>
        <v>52291</v>
      </c>
      <c r="N212" s="63">
        <f t="shared" si="26"/>
        <v>1481.7787042073655</v>
      </c>
      <c r="O212" s="12">
        <f t="shared" ca="1" si="26"/>
        <v>248.40040815263455</v>
      </c>
      <c r="P212" s="160">
        <f t="shared" ca="1" si="27"/>
        <v>1730.1791123600001</v>
      </c>
      <c r="R212" s="64">
        <f>SourceEnergy!B219</f>
        <v>52291</v>
      </c>
      <c r="S212" s="65">
        <v>83.294600000000003</v>
      </c>
      <c r="T212" s="66">
        <v>66.116600000000005</v>
      </c>
      <c r="U212" s="67">
        <f ca="1"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0.51954311046126822</v>
      </c>
    </row>
    <row r="213" spans="1:26" ht="15" hidden="1" customHeight="1" outlineLevel="1">
      <c r="A213" s="162">
        <f>A212</f>
        <v>49157</v>
      </c>
      <c r="B213" t="str">
        <f t="shared" si="24"/>
        <v>PV_QF_UTN_Track_Sch37_UT</v>
      </c>
      <c r="C213" t="s">
        <v>113</v>
      </c>
      <c r="D213" t="s">
        <v>10</v>
      </c>
      <c r="E213" cm="1">
        <f t="array" aca="1" ref="E213" ca="1">INDEX(HLH_LLH_MWHS!$I$3:$IZ$4,IF(D213="HLH",1,2),MATCH('MWH-Split'!$A213,HLH_LLH_MWHS!$I$1:$IZ$1,0))</f>
        <v>455.94659254676071</v>
      </c>
      <c r="F213" s="10"/>
      <c r="G213" s="162">
        <f>G212</f>
        <v>52810</v>
      </c>
      <c r="H213" t="str">
        <f t="shared" si="23"/>
        <v>PV_QF_UTN_Track_Sch37_UT</v>
      </c>
      <c r="I213" t="s">
        <v>113</v>
      </c>
      <c r="J213" t="s">
        <v>10</v>
      </c>
      <c r="K213" cm="1">
        <f t="array" aca="1" ref="K213" ca="1">INDEX(HLH_LLH_MWHS!$I$3:$IZ$4,IF(J213="HLH",1,2),MATCH('MWH-Split'!$G213,HLH_LLH_MWHS!$I$1:$IZ$1,0))</f>
        <v>427.18155251526059</v>
      </c>
      <c r="M213" s="156">
        <f t="shared" si="25"/>
        <v>52322</v>
      </c>
      <c r="N213" s="63">
        <f t="shared" si="26"/>
        <v>1905.0601557245948</v>
      </c>
      <c r="O213" s="12">
        <f t="shared" ca="1" si="26"/>
        <v>351.55856308540501</v>
      </c>
      <c r="P213" s="160">
        <f t="shared" ca="1" si="27"/>
        <v>2256.6187188099998</v>
      </c>
      <c r="R213" s="64">
        <f>SourceEnergy!B220</f>
        <v>52322</v>
      </c>
      <c r="S213" s="65">
        <v>37.883499999999998</v>
      </c>
      <c r="T213" s="66">
        <v>44.872599999999998</v>
      </c>
      <c r="U213" s="67">
        <f ca="1"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0.51954311046126822</v>
      </c>
      <c r="W213" s="12">
        <f>VLOOKUP(W210,'[1]Table 5'!$L$16:$N$36,2,FALSE)</f>
        <v>1033494.5828898655</v>
      </c>
      <c r="X213" s="12" t="s">
        <v>79</v>
      </c>
    </row>
    <row r="214" spans="1:26" ht="15" hidden="1" customHeight="1" outlineLevel="1">
      <c r="A214" s="162">
        <f>EDATE(A212,1)</f>
        <v>49188</v>
      </c>
      <c r="B214" t="str">
        <f t="shared" si="24"/>
        <v>PV_QF_UTN_Track_Sch37_UT</v>
      </c>
      <c r="C214" t="s">
        <v>113</v>
      </c>
      <c r="D214" t="s">
        <v>9</v>
      </c>
      <c r="E214" cm="1">
        <f t="array" ref="E214">INDEX(HLH_LLH_MWHS!$I$3:$IZ$4,IF(D214="HLH",1,2),MATCH('MWH-Split'!$A214,HLH_LLH_MWHS!$I$1:$IZ$1,0))</f>
        <v>1879.4298736108324</v>
      </c>
      <c r="F214" s="10"/>
      <c r="G214" s="162">
        <f>EDATE(G212,1)</f>
        <v>52841</v>
      </c>
      <c r="H214" t="str">
        <f t="shared" si="23"/>
        <v>PV_QF_UTN_Track_Sch37_UT</v>
      </c>
      <c r="I214" t="s">
        <v>113</v>
      </c>
      <c r="J214" t="s">
        <v>9</v>
      </c>
      <c r="K214" cm="1">
        <f t="array" ref="K214">INDEX(HLH_LLH_MWHS!$I$3:$IZ$4,IF(J214="HLH",1,2),MATCH('MWH-Split'!$G214,HLH_LLH_MWHS!$I$1:$IZ$1,0))</f>
        <v>1835.8335915360929</v>
      </c>
      <c r="M214" s="156">
        <f t="shared" si="25"/>
        <v>52352</v>
      </c>
      <c r="N214" s="63">
        <f t="shared" si="26"/>
        <v>2132.444257585757</v>
      </c>
      <c r="O214" s="12">
        <f t="shared" ca="1" si="26"/>
        <v>549.21785270424289</v>
      </c>
      <c r="P214" s="160">
        <f t="shared" ca="1" si="27"/>
        <v>2681.6621102899999</v>
      </c>
      <c r="R214" s="64">
        <f>SourceEnergy!B221</f>
        <v>52352</v>
      </c>
      <c r="S214" s="65">
        <v>38.953899999999997</v>
      </c>
      <c r="T214" s="66">
        <v>44.368400000000001</v>
      </c>
      <c r="U214" s="67">
        <f ca="1"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0.51954311046126822</v>
      </c>
      <c r="W214" s="12">
        <f>VLOOKUP(W210,'[1]Table 5'!$L$16:$N$36,3,FALSE)</f>
        <v>252277.20104064621</v>
      </c>
      <c r="X214" s="12" t="s">
        <v>80</v>
      </c>
    </row>
    <row r="215" spans="1:26" ht="15" hidden="1" customHeight="1" outlineLevel="1">
      <c r="A215" s="162">
        <f>A214</f>
        <v>49188</v>
      </c>
      <c r="B215" t="str">
        <f t="shared" si="24"/>
        <v>PV_QF_UTN_Track_Sch37_UT</v>
      </c>
      <c r="C215" t="s">
        <v>113</v>
      </c>
      <c r="D215" t="s">
        <v>10</v>
      </c>
      <c r="E215" cm="1">
        <f t="array" aca="1" ref="E215" ca="1">INDEX(HLH_LLH_MWHS!$I$3:$IZ$4,IF(D215="HLH",1,2),MATCH('MWH-Split'!$A215,HLH_LLH_MWHS!$I$1:$IZ$1,0))</f>
        <v>408.19712443916819</v>
      </c>
      <c r="F215" s="10"/>
      <c r="G215" s="162">
        <f>G214</f>
        <v>52841</v>
      </c>
      <c r="H215" t="str">
        <f t="shared" si="23"/>
        <v>PV_QF_UTN_Track_Sch37_UT</v>
      </c>
      <c r="I215" t="s">
        <v>113</v>
      </c>
      <c r="J215" t="s">
        <v>10</v>
      </c>
      <c r="K215" cm="1">
        <f t="array" aca="1" ref="K215" ca="1">INDEX(HLH_LLH_MWHS!$I$3:$IZ$4,IF(J215="HLH",1,2),MATCH('MWH-Split'!$G215,HLH_LLH_MWHS!$I$1:$IZ$1,0))</f>
        <v>398.72836094390755</v>
      </c>
      <c r="M215" s="156">
        <f t="shared" si="25"/>
        <v>52383</v>
      </c>
      <c r="N215" s="63">
        <f t="shared" si="26"/>
        <v>2584.1975826412995</v>
      </c>
      <c r="O215" s="12">
        <f t="shared" ca="1" si="26"/>
        <v>610.29767713870115</v>
      </c>
      <c r="P215" s="160">
        <f t="shared" ca="1" si="27"/>
        <v>3194.4952597800007</v>
      </c>
      <c r="R215" s="64">
        <f>SourceEnergy!B222</f>
        <v>52383</v>
      </c>
      <c r="S215" s="65">
        <v>60.2181</v>
      </c>
      <c r="T215" s="66">
        <v>107.946</v>
      </c>
      <c r="U215" s="67">
        <f ca="1"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0.51954311046126822</v>
      </c>
      <c r="W215" s="12">
        <f>W213+W214</f>
        <v>1285771.7839305117</v>
      </c>
      <c r="X215" s="12" t="s">
        <v>81</v>
      </c>
    </row>
    <row r="216" spans="1:26" ht="15" hidden="1" customHeight="1" outlineLevel="1">
      <c r="A216" s="162">
        <f>EDATE(A214,1)</f>
        <v>49218</v>
      </c>
      <c r="B216" t="str">
        <f t="shared" si="24"/>
        <v>PV_QF_UTN_Track_Sch37_UT</v>
      </c>
      <c r="C216" t="s">
        <v>113</v>
      </c>
      <c r="D216" t="s">
        <v>9</v>
      </c>
      <c r="E216" cm="1">
        <f t="array" ref="E216">INDEX(HLH_LLH_MWHS!$I$3:$IZ$4,IF(D216="HLH",1,2),MATCH('MWH-Split'!$A216,HLH_LLH_MWHS!$I$1:$IZ$1,0))</f>
        <v>1573.3338316599954</v>
      </c>
      <c r="F216" s="10"/>
      <c r="G216" s="162">
        <f>EDATE(G214,1)</f>
        <v>52871</v>
      </c>
      <c r="H216" t="str">
        <f t="shared" si="23"/>
        <v>PV_QF_UTN_Track_Sch37_UT</v>
      </c>
      <c r="I216" t="s">
        <v>113</v>
      </c>
      <c r="J216" t="s">
        <v>9</v>
      </c>
      <c r="K216" cm="1">
        <f t="array" ref="K216">INDEX(HLH_LLH_MWHS!$I$3:$IZ$4,IF(J216="HLH",1,2),MATCH('MWH-Split'!$G216,HLH_LLH_MWHS!$I$1:$IZ$1,0))</f>
        <v>1477.9949875770585</v>
      </c>
      <c r="M216" s="156">
        <f t="shared" si="25"/>
        <v>52413</v>
      </c>
      <c r="N216" s="63">
        <f t="shared" si="26"/>
        <v>2349.7657497109553</v>
      </c>
      <c r="O216" s="12">
        <f t="shared" ca="1" si="26"/>
        <v>714.15388207904471</v>
      </c>
      <c r="P216" s="160">
        <f t="shared" ca="1" si="27"/>
        <v>3063.91963179</v>
      </c>
      <c r="R216" s="64">
        <f>SourceEnergy!B223</f>
        <v>52413</v>
      </c>
      <c r="S216" s="65">
        <v>112.401</v>
      </c>
      <c r="T216" s="66">
        <v>106.82559999999999</v>
      </c>
      <c r="U216" s="67">
        <f ca="1"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0.51954311046126822</v>
      </c>
    </row>
    <row r="217" spans="1:26" ht="15" hidden="1" customHeight="1" outlineLevel="1">
      <c r="A217" s="162">
        <f>A216</f>
        <v>49218</v>
      </c>
      <c r="B217" t="str">
        <f t="shared" si="24"/>
        <v>PV_QF_UTN_Track_Sch37_UT</v>
      </c>
      <c r="C217" t="s">
        <v>113</v>
      </c>
      <c r="D217" t="s">
        <v>10</v>
      </c>
      <c r="E217" cm="1">
        <f t="array" aca="1" ref="E217" ca="1">INDEX(HLH_LLH_MWHS!$I$3:$IZ$4,IF(D217="HLH",1,2),MATCH('MWH-Split'!$A217,HLH_LLH_MWHS!$I$1:$IZ$1,0))</f>
        <v>262.77001444000416</v>
      </c>
      <c r="F217" s="10"/>
      <c r="G217" s="162">
        <f>G216</f>
        <v>52871</v>
      </c>
      <c r="H217" t="str">
        <f t="shared" si="23"/>
        <v>PV_QF_UTN_Track_Sch37_UT</v>
      </c>
      <c r="I217" t="s">
        <v>113</v>
      </c>
      <c r="J217" t="s">
        <v>10</v>
      </c>
      <c r="K217" cm="1">
        <f t="array" aca="1" ref="K217" ca="1">INDEX(HLH_LLH_MWHS!$I$3:$IZ$4,IF(J217="HLH",1,2),MATCH('MWH-Split'!$G217,HLH_LLH_MWHS!$I$1:$IZ$1,0))</f>
        <v>246.84701772294102</v>
      </c>
      <c r="M217" s="156">
        <f t="shared" si="25"/>
        <v>52444</v>
      </c>
      <c r="N217" s="63">
        <f t="shared" si="26"/>
        <v>2269.4079815453988</v>
      </c>
      <c r="O217" s="12">
        <f t="shared" ca="1" si="26"/>
        <v>427.3097057646014</v>
      </c>
      <c r="P217" s="160">
        <f t="shared" ca="1" si="27"/>
        <v>2696.7176873100002</v>
      </c>
      <c r="R217" s="64">
        <f>SourceEnergy!B224</f>
        <v>52444</v>
      </c>
      <c r="S217" s="65">
        <v>132.54230000000001</v>
      </c>
      <c r="T217" s="66">
        <v>135.7105</v>
      </c>
      <c r="U217" s="67">
        <f ca="1"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0.51954311046126822</v>
      </c>
      <c r="W217" s="68">
        <f ca="1">IFERROR(W215/W211,0)</f>
        <v>0.51954311046126822</v>
      </c>
      <c r="X217" s="12" t="s">
        <v>82</v>
      </c>
    </row>
    <row r="218" spans="1:26" ht="15" hidden="1" customHeight="1" outlineLevel="1">
      <c r="A218" s="162">
        <f>EDATE(A216,1)</f>
        <v>49249</v>
      </c>
      <c r="B218" t="str">
        <f t="shared" si="24"/>
        <v>PV_QF_UTN_Track_Sch37_UT</v>
      </c>
      <c r="C218" t="s">
        <v>113</v>
      </c>
      <c r="D218" t="s">
        <v>9</v>
      </c>
      <c r="E218" cm="1">
        <f t="array" ref="E218">INDEX(HLH_LLH_MWHS!$I$3:$IZ$4,IF(D218="HLH",1,2),MATCH('MWH-Split'!$A218,HLH_LLH_MWHS!$I$1:$IZ$1,0))</f>
        <v>1091.4688682705714</v>
      </c>
      <c r="F218" s="10"/>
      <c r="G218" s="162">
        <f>EDATE(G216,1)</f>
        <v>52902</v>
      </c>
      <c r="H218" t="str">
        <f t="shared" si="23"/>
        <v>PV_QF_UTN_Track_Sch37_UT</v>
      </c>
      <c r="I218" t="s">
        <v>113</v>
      </c>
      <c r="J218" t="s">
        <v>9</v>
      </c>
      <c r="K218" cm="1">
        <f t="array" ref="K218">INDEX(HLH_LLH_MWHS!$I$3:$IZ$4,IF(J218="HLH",1,2),MATCH('MWH-Split'!$G218,HLH_LLH_MWHS!$I$1:$IZ$1,0))</f>
        <v>1049.2266077908569</v>
      </c>
      <c r="M218" s="156">
        <f t="shared" si="25"/>
        <v>52475</v>
      </c>
      <c r="N218" s="63">
        <f t="shared" si="26"/>
        <v>1928.7836486337349</v>
      </c>
      <c r="O218" s="12">
        <f t="shared" ca="1" si="26"/>
        <v>418.91636931626476</v>
      </c>
      <c r="P218" s="160">
        <f t="shared" ca="1" si="27"/>
        <v>2347.7000179499996</v>
      </c>
      <c r="R218" s="64">
        <f>SourceEnergy!B225</f>
        <v>52475</v>
      </c>
      <c r="S218" s="65">
        <v>132.52279999999999</v>
      </c>
      <c r="T218" s="66">
        <v>118.57259999999999</v>
      </c>
      <c r="U218" s="67">
        <f ca="1"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0.51954311046126822</v>
      </c>
    </row>
    <row r="219" spans="1:26" ht="15" hidden="1" customHeight="1" outlineLevel="1">
      <c r="A219" s="162">
        <f>A218</f>
        <v>49249</v>
      </c>
      <c r="B219" t="str">
        <f t="shared" si="24"/>
        <v>PV_QF_UTN_Track_Sch37_UT</v>
      </c>
      <c r="C219" t="s">
        <v>113</v>
      </c>
      <c r="D219" t="s">
        <v>10</v>
      </c>
      <c r="E219" cm="1">
        <f t="array" aca="1" ref="E219" ca="1">INDEX(HLH_LLH_MWHS!$I$3:$IZ$4,IF(D219="HLH",1,2),MATCH('MWH-Split'!$A219,HLH_LLH_MWHS!$I$1:$IZ$1,0))</f>
        <v>225.8211451594284</v>
      </c>
      <c r="F219" s="10"/>
      <c r="G219" s="162">
        <f>G218</f>
        <v>52902</v>
      </c>
      <c r="H219" t="str">
        <f t="shared" si="23"/>
        <v>PV_QF_UTN_Track_Sch37_UT</v>
      </c>
      <c r="I219" t="s">
        <v>113</v>
      </c>
      <c r="J219" t="s">
        <v>10</v>
      </c>
      <c r="K219" cm="1">
        <f t="array" aca="1" ref="K219" ca="1">INDEX(HLH_LLH_MWHS!$I$3:$IZ$4,IF(J219="HLH",1,2),MATCH('MWH-Split'!$G219,HLH_LLH_MWHS!$I$1:$IZ$1,0))</f>
        <v>217.08136712914302</v>
      </c>
      <c r="M219" s="156">
        <f t="shared" si="25"/>
        <v>52505</v>
      </c>
      <c r="N219" s="63">
        <f t="shared" ref="N219:O234" si="28">SUMIFS($K$6:$K$245,$G$6:$G$245,$M219,$J$6:$J$245,N$5)</f>
        <v>1466.4134384287333</v>
      </c>
      <c r="O219" s="12">
        <f t="shared" ca="1" si="28"/>
        <v>244.91272776126652</v>
      </c>
      <c r="P219" s="160">
        <f t="shared" ca="1" si="27"/>
        <v>1711.3261661899999</v>
      </c>
      <c r="R219" s="64">
        <f>SourceEnergy!B226</f>
        <v>52505</v>
      </c>
      <c r="S219" s="65">
        <v>104.892</v>
      </c>
      <c r="T219" s="66">
        <v>98.071200000000005</v>
      </c>
      <c r="U219" s="67">
        <f ca="1"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0.51954311046126822</v>
      </c>
    </row>
    <row r="220" spans="1:26" ht="15" hidden="1" customHeight="1" outlineLevel="1">
      <c r="A220" s="162">
        <f>EDATE(A218,1)</f>
        <v>49279</v>
      </c>
      <c r="B220" t="str">
        <f t="shared" si="24"/>
        <v>PV_QF_UTN_Track_Sch37_UT</v>
      </c>
      <c r="C220" t="s">
        <v>113</v>
      </c>
      <c r="D220" t="s">
        <v>9</v>
      </c>
      <c r="E220" cm="1">
        <f t="array" ref="E220">INDEX(HLH_LLH_MWHS!$I$3:$IZ$4,IF(D220="HLH",1,2),MATCH('MWH-Split'!$A220,HLH_LLH_MWHS!$I$1:$IZ$1,0))</f>
        <v>759.02625660857143</v>
      </c>
      <c r="F220" s="10"/>
      <c r="G220" s="162">
        <f>EDATE(G218,1)</f>
        <v>52932</v>
      </c>
      <c r="H220" t="str">
        <f t="shared" si="23"/>
        <v>PV_QF_UTN_Track_Sch37_UT</v>
      </c>
      <c r="I220" t="s">
        <v>113</v>
      </c>
      <c r="J220" t="s">
        <v>9</v>
      </c>
      <c r="K220" cm="1">
        <f t="array" ref="K220">INDEX(HLH_LLH_MWHS!$I$3:$IZ$4,IF(J220="HLH",1,2),MATCH('MWH-Split'!$G220,HLH_LLH_MWHS!$I$1:$IZ$1,0))</f>
        <v>723.50026679704422</v>
      </c>
      <c r="M220" s="156">
        <f t="shared" si="25"/>
        <v>52536</v>
      </c>
      <c r="N220" s="63">
        <f t="shared" si="28"/>
        <v>1099.1055002974285</v>
      </c>
      <c r="O220" s="12">
        <f t="shared" ca="1" si="28"/>
        <v>227.40113799257142</v>
      </c>
      <c r="P220" s="160">
        <f t="shared" ca="1" si="27"/>
        <v>1326.50663829</v>
      </c>
      <c r="R220" s="64">
        <f>SourceEnergy!B227</f>
        <v>52536</v>
      </c>
      <c r="S220" s="65">
        <v>145.54130000000001</v>
      </c>
      <c r="T220" s="66">
        <v>122.1504</v>
      </c>
      <c r="U220" s="67">
        <f ca="1"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0.51954311046126822</v>
      </c>
    </row>
    <row r="221" spans="1:26" ht="15" hidden="1" customHeight="1" outlineLevel="1">
      <c r="A221" s="162">
        <f>A220</f>
        <v>49279</v>
      </c>
      <c r="B221" t="str">
        <f t="shared" si="24"/>
        <v>PV_QF_UTN_Track_Sch37_UT</v>
      </c>
      <c r="C221" t="s">
        <v>113</v>
      </c>
      <c r="D221" t="s">
        <v>10</v>
      </c>
      <c r="E221" cm="1">
        <f t="array" aca="1" ref="E221" ca="1">INDEX(HLH_LLH_MWHS!$I$3:$IZ$4,IF(D221="HLH",1,2),MATCH('MWH-Split'!$A221,HLH_LLH_MWHS!$I$1:$IZ$1,0))</f>
        <v>156.02206385842874</v>
      </c>
      <c r="F221" s="10"/>
      <c r="G221" s="162">
        <f>G220</f>
        <v>52932</v>
      </c>
      <c r="H221" t="str">
        <f t="shared" si="23"/>
        <v>PV_QF_UTN_Track_Sch37_UT</v>
      </c>
      <c r="I221" t="s">
        <v>113</v>
      </c>
      <c r="J221" t="s">
        <v>10</v>
      </c>
      <c r="K221" cm="1">
        <f t="array" aca="1" ref="K221" ca="1">INDEX(HLH_LLH_MWHS!$I$3:$IZ$4,IF(J221="HLH",1,2),MATCH('MWH-Split'!$G221,HLH_LLH_MWHS!$I$1:$IZ$1,0))</f>
        <v>148.71949928605932</v>
      </c>
      <c r="M221" s="157">
        <f t="shared" si="25"/>
        <v>52566</v>
      </c>
      <c r="N221" s="69">
        <f t="shared" si="28"/>
        <v>733.55180329714278</v>
      </c>
      <c r="O221" s="70">
        <f t="shared" ca="1" si="28"/>
        <v>150.78564845552387</v>
      </c>
      <c r="P221" s="161">
        <f t="shared" ca="1" si="27"/>
        <v>884.33745175266665</v>
      </c>
      <c r="R221" s="71">
        <f>SourceEnergy!B228</f>
        <v>52566</v>
      </c>
      <c r="S221" s="72">
        <v>209.41540000000001</v>
      </c>
      <c r="T221" s="73">
        <v>180.55869999999999</v>
      </c>
      <c r="U221" s="74">
        <f ca="1"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0.51954311046126822</v>
      </c>
    </row>
    <row r="222" spans="1:26" ht="15" hidden="1" customHeight="1" outlineLevel="1">
      <c r="A222" s="162">
        <f>EDATE(A220,1)</f>
        <v>49310</v>
      </c>
      <c r="B222" t="str">
        <f t="shared" si="24"/>
        <v>PV_QF_UTN_Track_Sch37_UT</v>
      </c>
      <c r="C222" t="s">
        <v>113</v>
      </c>
      <c r="D222" t="s">
        <v>9</v>
      </c>
      <c r="E222" cm="1">
        <f t="array" ref="E222">INDEX(HLH_LLH_MWHS!$I$3:$IZ$4,IF(D222="HLH",1,2),MATCH('MWH-Split'!$A222,HLH_LLH_MWHS!$I$1:$IZ$1,0))</f>
        <v>792.9790934930877</v>
      </c>
      <c r="F222" s="10"/>
      <c r="G222" s="162">
        <f>EDATE(G220,1)</f>
        <v>52963</v>
      </c>
      <c r="H222" t="str">
        <f t="shared" si="23"/>
        <v>PV_QF_UTN_Track_Sch37_UT</v>
      </c>
      <c r="I222" t="s">
        <v>113</v>
      </c>
      <c r="J222" t="s">
        <v>9</v>
      </c>
      <c r="K222" cm="1">
        <f t="array" ref="K222">INDEX(HLH_LLH_MWHS!$I$3:$IZ$4,IF(J222="HLH",1,2),MATCH('MWH-Split'!$G222,HLH_LLH_MWHS!$I$1:$IZ$1,0))</f>
        <v>771.13364098064517</v>
      </c>
      <c r="M222" s="158">
        <f t="shared" si="25"/>
        <v>52597</v>
      </c>
      <c r="N222" s="55">
        <f t="shared" si="28"/>
        <v>747.45310490046086</v>
      </c>
      <c r="O222" s="56">
        <f t="shared" ca="1" si="28"/>
        <v>153.64313822953932</v>
      </c>
      <c r="P222" s="159">
        <f t="shared" ref="P222:P233" ca="1" si="29">N222+O222</f>
        <v>901.09624313000018</v>
      </c>
      <c r="R222" s="57">
        <f>SourceEnergy!B229</f>
        <v>52597</v>
      </c>
      <c r="S222" s="58">
        <v>144.47669999999999</v>
      </c>
      <c r="T222" s="59">
        <v>122.1131</v>
      </c>
      <c r="U222" s="60">
        <f ca="1"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0.53952961670527588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PV_QF_UTN_Track_Sch37_UT</v>
      </c>
      <c r="C223" t="s">
        <v>113</v>
      </c>
      <c r="D223" t="s">
        <v>10</v>
      </c>
      <c r="E223" cm="1">
        <f t="array" aca="1" ref="E223" ca="1">INDEX(HLH_LLH_MWHS!$I$3:$IZ$4,IF(D223="HLH",1,2),MATCH('MWH-Split'!$A223,HLH_LLH_MWHS!$I$1:$IZ$1,0))</f>
        <v>163.00125810691247</v>
      </c>
      <c r="F223" s="10"/>
      <c r="G223" s="162">
        <f>G222</f>
        <v>52963</v>
      </c>
      <c r="H223" t="str">
        <f t="shared" ref="H223:H245" si="30">B223</f>
        <v>PV_QF_UTN_Track_Sch37_UT</v>
      </c>
      <c r="I223" t="s">
        <v>113</v>
      </c>
      <c r="J223" t="s">
        <v>10</v>
      </c>
      <c r="K223" cm="1">
        <f t="array" aca="1" ref="K223" ca="1">INDEX(HLH_LLH_MWHS!$I$3:$IZ$4,IF(J223="HLH",1,2),MATCH('MWH-Split'!$G223,HLH_LLH_MWHS!$I$1:$IZ$1,0))</f>
        <v>158.51080397935482</v>
      </c>
      <c r="M223" s="156">
        <f t="shared" si="25"/>
        <v>52628</v>
      </c>
      <c r="N223" s="63">
        <f t="shared" si="28"/>
        <v>1280.0246396732994</v>
      </c>
      <c r="O223" s="12">
        <f t="shared" ca="1" si="28"/>
        <v>268.13971809670056</v>
      </c>
      <c r="P223" s="160">
        <f t="shared" ca="1" si="29"/>
        <v>1548.1643577699999</v>
      </c>
      <c r="R223" s="64">
        <f>SourceEnergy!B230</f>
        <v>52628</v>
      </c>
      <c r="S223" s="65">
        <v>174.5804</v>
      </c>
      <c r="T223" s="66">
        <v>173.64570000000001</v>
      </c>
      <c r="U223" s="67">
        <f ca="1"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0.53952961670527588</v>
      </c>
      <c r="W223" s="12">
        <f ca="1">SUMPRODUCT(N222:N233,S222:S233)+SUMPRODUCT(O222:O233,T222:T233)</f>
        <v>2442956.6080113235</v>
      </c>
      <c r="X223" s="12" t="s">
        <v>78</v>
      </c>
    </row>
    <row r="224" spans="1:26" ht="15" hidden="1" customHeight="1" outlineLevel="1">
      <c r="A224" s="162">
        <f>EDATE(A222,1)</f>
        <v>49341</v>
      </c>
      <c r="B224" t="str">
        <f t="shared" si="24"/>
        <v>PV_QF_UTN_Track_Sch37_UT</v>
      </c>
      <c r="C224" t="s">
        <v>113</v>
      </c>
      <c r="D224" t="s">
        <v>9</v>
      </c>
      <c r="E224" cm="1">
        <f t="array" ref="E224">INDEX(HLH_LLH_MWHS!$I$3:$IZ$4,IF(D224="HLH",1,2),MATCH('MWH-Split'!$A224,HLH_LLH_MWHS!$I$1:$IZ$1,0))</f>
        <v>1318.8473354773196</v>
      </c>
      <c r="F224" s="10"/>
      <c r="G224" s="162">
        <f>EDATE(G222,1)</f>
        <v>52994</v>
      </c>
      <c r="H224" t="str">
        <f t="shared" si="30"/>
        <v>PV_QF_UTN_Track_Sch37_UT</v>
      </c>
      <c r="I224" t="s">
        <v>113</v>
      </c>
      <c r="J224" t="s">
        <v>9</v>
      </c>
      <c r="K224" cm="1">
        <f t="array" ref="K224">INDEX(HLH_LLH_MWHS!$I$3:$IZ$4,IF(J224="HLH",1,2),MATCH('MWH-Split'!$G224,HLH_LLH_MWHS!$I$1:$IZ$1,0))</f>
        <v>1241.63872251512</v>
      </c>
      <c r="M224" s="156">
        <f t="shared" si="25"/>
        <v>52657</v>
      </c>
      <c r="N224" s="63">
        <f t="shared" si="28"/>
        <v>1525.7760335245168</v>
      </c>
      <c r="O224" s="12">
        <f t="shared" ca="1" si="28"/>
        <v>255.7759727554826</v>
      </c>
      <c r="P224" s="160">
        <f t="shared" ca="1" si="29"/>
        <v>1781.5520062799994</v>
      </c>
      <c r="R224" s="64">
        <f>SourceEnergy!B231</f>
        <v>52657</v>
      </c>
      <c r="S224" s="65">
        <v>71.986800000000002</v>
      </c>
      <c r="T224" s="66">
        <v>77.809100000000001</v>
      </c>
      <c r="U224" s="67">
        <f ca="1"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0.53952961670527588</v>
      </c>
    </row>
    <row r="225" spans="1:26" ht="15" hidden="1" customHeight="1" outlineLevel="1">
      <c r="A225" s="162">
        <f>A224</f>
        <v>49341</v>
      </c>
      <c r="B225" t="str">
        <f t="shared" si="24"/>
        <v>PV_QF_UTN_Track_Sch37_UT</v>
      </c>
      <c r="C225" t="s">
        <v>113</v>
      </c>
      <c r="D225" t="s">
        <v>10</v>
      </c>
      <c r="E225" cm="1">
        <f t="array" aca="1" ref="E225" ca="1">INDEX(HLH_LLH_MWHS!$I$3:$IZ$4,IF(D225="HLH",1,2),MATCH('MWH-Split'!$A225,HLH_LLH_MWHS!$I$1:$IZ$1,0))</f>
        <v>276.27230116268038</v>
      </c>
      <c r="F225" s="10"/>
      <c r="G225" s="162">
        <f>G224</f>
        <v>52994</v>
      </c>
      <c r="H225" t="str">
        <f t="shared" si="30"/>
        <v>PV_QF_UTN_Track_Sch37_UT</v>
      </c>
      <c r="I225" t="s">
        <v>113</v>
      </c>
      <c r="J225" t="s">
        <v>10</v>
      </c>
      <c r="K225" cm="1">
        <f t="array" aca="1" ref="K225" ca="1">INDEX(HLH_LLH_MWHS!$I$3:$IZ$4,IF(J225="HLH",1,2),MATCH('MWH-Split'!$G225,HLH_LLH_MWHS!$I$1:$IZ$1,0))</f>
        <v>260.09863147488022</v>
      </c>
      <c r="M225" s="156">
        <f t="shared" si="25"/>
        <v>52688</v>
      </c>
      <c r="N225" s="63">
        <f t="shared" si="28"/>
        <v>1841.0720498486382</v>
      </c>
      <c r="O225" s="12">
        <f t="shared" ca="1" si="28"/>
        <v>339.75023961136117</v>
      </c>
      <c r="P225" s="160">
        <f t="shared" ca="1" si="29"/>
        <v>2180.8222894599994</v>
      </c>
      <c r="R225" s="64">
        <f>SourceEnergy!B232</f>
        <v>52688</v>
      </c>
      <c r="S225" s="65">
        <v>38.360799999999998</v>
      </c>
      <c r="T225" s="66">
        <v>41.350700000000003</v>
      </c>
      <c r="U225" s="67">
        <f ca="1"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0.53952961670527588</v>
      </c>
      <c r="W225" s="12">
        <f>VLOOKUP(W222,'[1]Table 5'!$L$16:$N$36,2,FALSE)</f>
        <v>1060169.022498019</v>
      </c>
      <c r="X225" s="12" t="s">
        <v>79</v>
      </c>
    </row>
    <row r="226" spans="1:26" ht="15" hidden="1" customHeight="1" outlineLevel="1">
      <c r="A226" s="162">
        <f>EDATE(A224,1)</f>
        <v>49369</v>
      </c>
      <c r="B226" t="str">
        <f t="shared" si="24"/>
        <v>PV_QF_UTN_Track_Sch37_UT</v>
      </c>
      <c r="C226" t="s">
        <v>113</v>
      </c>
      <c r="D226" t="s">
        <v>9</v>
      </c>
      <c r="E226" cm="1">
        <f t="array" ref="E226">INDEX(HLH_LLH_MWHS!$I$3:$IZ$4,IF(D226="HLH",1,2),MATCH('MWH-Split'!$A226,HLH_LLH_MWHS!$I$1:$IZ$1,0))</f>
        <v>1659.0373765604061</v>
      </c>
      <c r="F226" s="10"/>
      <c r="G226" s="162">
        <f>EDATE(G224,1)</f>
        <v>53022</v>
      </c>
      <c r="H226" t="str">
        <f t="shared" si="30"/>
        <v>PV_QF_UTN_Track_Sch37_UT</v>
      </c>
      <c r="I226" t="s">
        <v>113</v>
      </c>
      <c r="J226" t="s">
        <v>9</v>
      </c>
      <c r="K226" cm="1">
        <f t="array" ref="K226">INDEX(HLH_LLH_MWHS!$I$3:$IZ$4,IF(J226="HLH",1,2),MATCH('MWH-Split'!$G226,HLH_LLH_MWHS!$I$1:$IZ$1,0))</f>
        <v>1553.7717224799183</v>
      </c>
      <c r="M226" s="156">
        <f t="shared" si="25"/>
        <v>52718</v>
      </c>
      <c r="N226" s="63">
        <f t="shared" si="28"/>
        <v>2215.1229548361371</v>
      </c>
      <c r="O226" s="12">
        <f t="shared" ca="1" si="28"/>
        <v>570.51201615386344</v>
      </c>
      <c r="P226" s="160">
        <f t="shared" ca="1" si="29"/>
        <v>2785.6349709900005</v>
      </c>
      <c r="R226" s="64">
        <f>SourceEnergy!B233</f>
        <v>52718</v>
      </c>
      <c r="S226" s="65">
        <v>38.323599999999999</v>
      </c>
      <c r="T226" s="66">
        <v>36.273800000000001</v>
      </c>
      <c r="U226" s="67">
        <f ca="1"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0.53952961670527588</v>
      </c>
      <c r="W226" s="12">
        <f>VLOOKUP(W222,'[1]Table 5'!$L$16:$N$36,3,FALSE)</f>
        <v>257878.4198499512</v>
      </c>
      <c r="X226" s="12" t="s">
        <v>80</v>
      </c>
    </row>
    <row r="227" spans="1:26" ht="15" hidden="1" customHeight="1" outlineLevel="1">
      <c r="A227" s="162">
        <f>A226</f>
        <v>49369</v>
      </c>
      <c r="B227" t="str">
        <f t="shared" si="24"/>
        <v>PV_QF_UTN_Track_Sch37_UT</v>
      </c>
      <c r="C227" t="s">
        <v>113</v>
      </c>
      <c r="D227" t="s">
        <v>10</v>
      </c>
      <c r="E227" cm="1">
        <f t="array" aca="1" ref="E227" ca="1">INDEX(HLH_LLH_MWHS!$I$3:$IZ$4,IF(D227="HLH",1,2),MATCH('MWH-Split'!$A227,HLH_LLH_MWHS!$I$1:$IZ$1,0))</f>
        <v>278.1154569895948</v>
      </c>
      <c r="F227" s="10"/>
      <c r="G227" s="162">
        <f>G226</f>
        <v>53022</v>
      </c>
      <c r="H227" t="str">
        <f t="shared" si="30"/>
        <v>PV_QF_UTN_Track_Sch37_UT</v>
      </c>
      <c r="I227" t="s">
        <v>113</v>
      </c>
      <c r="J227" t="s">
        <v>10</v>
      </c>
      <c r="K227" cm="1">
        <f t="array" aca="1" ref="K227" ca="1">INDEX(HLH_LLH_MWHS!$I$3:$IZ$4,IF(J227="HLH",1,2),MATCH('MWH-Split'!$G227,HLH_LLH_MWHS!$I$1:$IZ$1,0))</f>
        <v>260.46907608008223</v>
      </c>
      <c r="M227" s="156">
        <f t="shared" si="25"/>
        <v>52749</v>
      </c>
      <c r="N227" s="63">
        <f t="shared" si="28"/>
        <v>2587.9194052835874</v>
      </c>
      <c r="O227" s="12">
        <f t="shared" ca="1" si="28"/>
        <v>611.176642326413</v>
      </c>
      <c r="P227" s="160">
        <f t="shared" ca="1" si="29"/>
        <v>3199.0960476100004</v>
      </c>
      <c r="R227" s="64">
        <f>SourceEnergy!B234</f>
        <v>52749</v>
      </c>
      <c r="S227" s="65">
        <v>75.670500000000004</v>
      </c>
      <c r="T227" s="66">
        <v>80.558099999999996</v>
      </c>
      <c r="U227" s="67">
        <f ca="1"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0.53952961670527588</v>
      </c>
      <c r="W227" s="12">
        <f>W225+W226</f>
        <v>1318047.4423479703</v>
      </c>
      <c r="X227" s="12" t="s">
        <v>81</v>
      </c>
    </row>
    <row r="228" spans="1:26" ht="15" hidden="1" customHeight="1" outlineLevel="1">
      <c r="A228" s="162">
        <f>EDATE(A226,1)</f>
        <v>49400</v>
      </c>
      <c r="B228" t="str">
        <f t="shared" si="24"/>
        <v>PV_QF_UTN_Track_Sch37_UT</v>
      </c>
      <c r="C228" t="s">
        <v>113</v>
      </c>
      <c r="D228" t="s">
        <v>9</v>
      </c>
      <c r="E228" cm="1">
        <f t="array" ref="E228">INDEX(HLH_LLH_MWHS!$I$3:$IZ$4,IF(D228="HLH",1,2),MATCH('MWH-Split'!$A228,HLH_LLH_MWHS!$I$1:$IZ$1,0))</f>
        <v>1975.1794087669473</v>
      </c>
      <c r="F228" s="10"/>
      <c r="G228" s="162">
        <f>EDATE(G226,1)</f>
        <v>53053</v>
      </c>
      <c r="H228" t="str">
        <f t="shared" si="30"/>
        <v>PV_QF_UTN_Track_Sch37_UT</v>
      </c>
      <c r="I228" t="s">
        <v>113</v>
      </c>
      <c r="J228" t="s">
        <v>9</v>
      </c>
      <c r="K228" cm="1">
        <f t="array" ref="K228">INDEX(HLH_LLH_MWHS!$I$3:$IZ$4,IF(J228="HLH",1,2),MATCH('MWH-Split'!$G228,HLH_LLH_MWHS!$I$1:$IZ$1,0))</f>
        <v>1841.1547532809814</v>
      </c>
      <c r="M228" s="156">
        <f t="shared" si="25"/>
        <v>52779</v>
      </c>
      <c r="N228" s="63">
        <f t="shared" si="28"/>
        <v>2306.3002239783887</v>
      </c>
      <c r="O228" s="12">
        <f t="shared" ca="1" si="28"/>
        <v>700.94359763161128</v>
      </c>
      <c r="P228" s="160">
        <f t="shared" ca="1" si="29"/>
        <v>3007.2438216099999</v>
      </c>
      <c r="R228" s="64">
        <f>SourceEnergy!B235</f>
        <v>52779</v>
      </c>
      <c r="S228" s="65">
        <v>117.49460000000001</v>
      </c>
      <c r="T228" s="66">
        <v>128.7604</v>
      </c>
      <c r="U228" s="67">
        <f ca="1"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0.53952961670527588</v>
      </c>
    </row>
    <row r="229" spans="1:26" ht="15" hidden="1" customHeight="1" outlineLevel="1">
      <c r="A229" s="162">
        <f>A228</f>
        <v>49400</v>
      </c>
      <c r="B229" t="str">
        <f t="shared" si="24"/>
        <v>PV_QF_UTN_Track_Sch37_UT</v>
      </c>
      <c r="C229" t="s">
        <v>113</v>
      </c>
      <c r="D229" t="s">
        <v>10</v>
      </c>
      <c r="E229" cm="1">
        <f t="array" aca="1" ref="E229" ca="1">INDEX(HLH_LLH_MWHS!$I$3:$IZ$4,IF(D229="HLH",1,2),MATCH('MWH-Split'!$A229,HLH_LLH_MWHS!$I$1:$IZ$1,0))</f>
        <v>364.49832447305289</v>
      </c>
      <c r="F229" s="10"/>
      <c r="G229" s="162">
        <f>G228</f>
        <v>53053</v>
      </c>
      <c r="H229" t="str">
        <f t="shared" si="30"/>
        <v>PV_QF_UTN_Track_Sch37_UT</v>
      </c>
      <c r="I229" t="s">
        <v>113</v>
      </c>
      <c r="J229" t="s">
        <v>10</v>
      </c>
      <c r="K229" cm="1">
        <f t="array" aca="1" ref="K229" ca="1">INDEX(HLH_LLH_MWHS!$I$3:$IZ$4,IF(J229="HLH",1,2),MATCH('MWH-Split'!$G229,HLH_LLH_MWHS!$I$1:$IZ$1,0))</f>
        <v>339.76550164901937</v>
      </c>
      <c r="M229" s="156">
        <f t="shared" si="25"/>
        <v>52810</v>
      </c>
      <c r="N229" s="63">
        <f t="shared" si="28"/>
        <v>2268.7273697947403</v>
      </c>
      <c r="O229" s="12">
        <f t="shared" ca="1" si="28"/>
        <v>427.18155251526059</v>
      </c>
      <c r="P229" s="160">
        <f t="shared" ca="1" si="29"/>
        <v>2695.9089223100009</v>
      </c>
      <c r="R229" s="64">
        <f>SourceEnergy!B236</f>
        <v>52810</v>
      </c>
      <c r="S229" s="65">
        <v>119.6301</v>
      </c>
      <c r="T229" s="66">
        <v>143.2432</v>
      </c>
      <c r="U229" s="67">
        <f ca="1"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0.53952961670527588</v>
      </c>
      <c r="W229" s="68">
        <f ca="1">IFERROR(W227/W223,0)</f>
        <v>0.53952961670527588</v>
      </c>
      <c r="X229" s="12" t="s">
        <v>82</v>
      </c>
    </row>
    <row r="230" spans="1:26" ht="15" hidden="1" customHeight="1" outlineLevel="1">
      <c r="A230" s="162">
        <f>EDATE(A228,1)</f>
        <v>49430</v>
      </c>
      <c r="B230" t="str">
        <f t="shared" si="24"/>
        <v>PV_QF_UTN_Track_Sch37_UT</v>
      </c>
      <c r="C230" t="s">
        <v>113</v>
      </c>
      <c r="D230" t="s">
        <v>9</v>
      </c>
      <c r="E230" cm="1">
        <f t="array" ref="E230">INDEX(HLH_LLH_MWHS!$I$3:$IZ$4,IF(D230="HLH",1,2),MATCH('MWH-Split'!$A230,HLH_LLH_MWHS!$I$1:$IZ$1,0))</f>
        <v>2325.7130097886325</v>
      </c>
      <c r="F230" s="10"/>
      <c r="G230" s="162">
        <f>EDATE(G228,1)</f>
        <v>53083</v>
      </c>
      <c r="H230" t="str">
        <f t="shared" si="30"/>
        <v>PV_QF_UTN_Track_Sch37_UT</v>
      </c>
      <c r="I230" t="s">
        <v>113</v>
      </c>
      <c r="J230" t="s">
        <v>9</v>
      </c>
      <c r="K230" cm="1">
        <f t="array" ref="K230">INDEX(HLH_LLH_MWHS!$I$3:$IZ$4,IF(J230="HLH",1,2),MATCH('MWH-Split'!$G230,HLH_LLH_MWHS!$I$1:$IZ$1,0))</f>
        <v>2218.5115491505294</v>
      </c>
      <c r="M230" s="156">
        <f t="shared" si="25"/>
        <v>52841</v>
      </c>
      <c r="N230" s="63">
        <f t="shared" si="28"/>
        <v>1835.8335915360929</v>
      </c>
      <c r="O230" s="12">
        <f t="shared" ca="1" si="28"/>
        <v>398.72836094390755</v>
      </c>
      <c r="P230" s="160">
        <f t="shared" ca="1" si="29"/>
        <v>2234.5619524800004</v>
      </c>
      <c r="R230" s="64">
        <f>SourceEnergy!B237</f>
        <v>52841</v>
      </c>
      <c r="S230" s="65">
        <v>128.58170000000001</v>
      </c>
      <c r="T230" s="66">
        <v>123.003</v>
      </c>
      <c r="U230" s="67">
        <f ca="1"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0.53952961670527588</v>
      </c>
    </row>
    <row r="231" spans="1:26" ht="15" hidden="1" customHeight="1" outlineLevel="1">
      <c r="A231" s="162">
        <f>A230</f>
        <v>49430</v>
      </c>
      <c r="B231" t="str">
        <f t="shared" si="24"/>
        <v>PV_QF_UTN_Track_Sch37_UT</v>
      </c>
      <c r="C231" t="s">
        <v>113</v>
      </c>
      <c r="D231" t="s">
        <v>10</v>
      </c>
      <c r="E231" cm="1">
        <f t="array" aca="1" ref="E231" ca="1">INDEX(HLH_LLH_MWHS!$I$3:$IZ$4,IF(D231="HLH",1,2),MATCH('MWH-Split'!$A231,HLH_LLH_MWHS!$I$1:$IZ$1,0))</f>
        <v>598.99483923136768</v>
      </c>
      <c r="F231" s="10"/>
      <c r="G231" s="162">
        <f>G230</f>
        <v>53083</v>
      </c>
      <c r="H231" t="str">
        <f t="shared" si="30"/>
        <v>PV_QF_UTN_Track_Sch37_UT</v>
      </c>
      <c r="I231" t="s">
        <v>113</v>
      </c>
      <c r="J231" t="s">
        <v>10</v>
      </c>
      <c r="K231" cm="1">
        <f t="array" aca="1" ref="K231" ca="1">INDEX(HLH_LLH_MWHS!$I$3:$IZ$4,IF(J231="HLH",1,2),MATCH('MWH-Split'!$G231,HLH_LLH_MWHS!$I$1:$IZ$1,0))</f>
        <v>571.38475947947063</v>
      </c>
      <c r="M231" s="156">
        <f t="shared" si="25"/>
        <v>52871</v>
      </c>
      <c r="N231" s="63">
        <f t="shared" si="28"/>
        <v>1477.9949875770585</v>
      </c>
      <c r="O231" s="12">
        <f t="shared" ca="1" si="28"/>
        <v>246.84701772294102</v>
      </c>
      <c r="P231" s="160">
        <f t="shared" ca="1" si="29"/>
        <v>1724.8420052999995</v>
      </c>
      <c r="R231" s="64">
        <f>SourceEnergy!B238</f>
        <v>52871</v>
      </c>
      <c r="S231" s="65">
        <v>79.464699999999993</v>
      </c>
      <c r="T231" s="66">
        <v>82.198899999999995</v>
      </c>
      <c r="U231" s="67">
        <f ca="1"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0.53952961670527588</v>
      </c>
    </row>
    <row r="232" spans="1:26" ht="15" hidden="1" customHeight="1" outlineLevel="1">
      <c r="A232" s="162">
        <f>EDATE(A230,1)</f>
        <v>49461</v>
      </c>
      <c r="B232" t="str">
        <f t="shared" si="24"/>
        <v>PV_QF_UTN_Track_Sch37_UT</v>
      </c>
      <c r="C232" t="s">
        <v>113</v>
      </c>
      <c r="D232" t="s">
        <v>9</v>
      </c>
      <c r="E232" cm="1">
        <f t="array" ref="E232">INDEX(HLH_LLH_MWHS!$I$3:$IZ$4,IF(D232="HLH",1,2),MATCH('MWH-Split'!$A232,HLH_LLH_MWHS!$I$1:$IZ$1,0))</f>
        <v>2704.2586700748511</v>
      </c>
      <c r="F232" s="10"/>
      <c r="G232" s="162">
        <f>EDATE(G230,1)</f>
        <v>53114</v>
      </c>
      <c r="H232" t="str">
        <f t="shared" si="30"/>
        <v>PV_QF_UTN_Track_Sch37_UT</v>
      </c>
      <c r="I232" t="s">
        <v>113</v>
      </c>
      <c r="J232" t="s">
        <v>9</v>
      </c>
      <c r="K232" cm="1">
        <f t="array" ref="K232">INDEX(HLH_LLH_MWHS!$I$3:$IZ$4,IF(J232="HLH",1,2),MATCH('MWH-Split'!$G232,HLH_LLH_MWHS!$I$1:$IZ$1,0))</f>
        <v>2559.528030537138</v>
      </c>
      <c r="M232" s="156">
        <f t="shared" si="25"/>
        <v>52902</v>
      </c>
      <c r="N232" s="63">
        <f t="shared" si="28"/>
        <v>1049.2266077908569</v>
      </c>
      <c r="O232" s="12">
        <f t="shared" ca="1" si="28"/>
        <v>217.08136712914302</v>
      </c>
      <c r="P232" s="160">
        <f t="shared" ca="1" si="29"/>
        <v>1266.3079749199999</v>
      </c>
      <c r="R232" s="64">
        <f>SourceEnergy!B239</f>
        <v>52902</v>
      </c>
      <c r="S232" s="65">
        <v>168.828</v>
      </c>
      <c r="T232" s="66">
        <v>145.5421</v>
      </c>
      <c r="U232" s="67">
        <f ca="1"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0.53952961670527588</v>
      </c>
    </row>
    <row r="233" spans="1:26" ht="15" hidden="1" customHeight="1" outlineLevel="1">
      <c r="A233" s="162">
        <f>A232</f>
        <v>49461</v>
      </c>
      <c r="B233" t="str">
        <f t="shared" si="24"/>
        <v>PV_QF_UTN_Track_Sch37_UT</v>
      </c>
      <c r="C233" t="s">
        <v>113</v>
      </c>
      <c r="D233" t="s">
        <v>10</v>
      </c>
      <c r="E233" cm="1">
        <f t="array" aca="1" ref="E233" ca="1">INDEX(HLH_LLH_MWHS!$I$3:$IZ$4,IF(D233="HLH",1,2),MATCH('MWH-Split'!$A233,HLH_LLH_MWHS!$I$1:$IZ$1,0))</f>
        <v>638.65193428514976</v>
      </c>
      <c r="F233" s="10"/>
      <c r="G233" s="162">
        <f>G232</f>
        <v>53114</v>
      </c>
      <c r="H233" t="str">
        <f t="shared" si="30"/>
        <v>PV_QF_UTN_Track_Sch37_UT</v>
      </c>
      <c r="I233" t="s">
        <v>113</v>
      </c>
      <c r="J233" t="s">
        <v>10</v>
      </c>
      <c r="K233" cm="1">
        <f t="array" aca="1" ref="K233" ca="1">INDEX(HLH_LLH_MWHS!$I$3:$IZ$4,IF(J233="HLH",1,2),MATCH('MWH-Split'!$G233,HLH_LLH_MWHS!$I$1:$IZ$1,0))</f>
        <v>604.47158611286204</v>
      </c>
      <c r="M233" s="157">
        <f t="shared" si="25"/>
        <v>52932</v>
      </c>
      <c r="N233" s="69">
        <f t="shared" si="28"/>
        <v>723.50026679704422</v>
      </c>
      <c r="O233" s="70">
        <f t="shared" ca="1" si="28"/>
        <v>148.71949928605932</v>
      </c>
      <c r="P233" s="161">
        <f t="shared" ca="1" si="29"/>
        <v>872.21976608310354</v>
      </c>
      <c r="R233" s="71">
        <f>SourceEnergy!B240</f>
        <v>52932</v>
      </c>
      <c r="S233" s="72">
        <v>180.32130000000001</v>
      </c>
      <c r="T233" s="73">
        <v>169.7835</v>
      </c>
      <c r="U233" s="74">
        <f ca="1"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0.53952961670527588</v>
      </c>
    </row>
    <row r="234" spans="1:26" ht="15" customHeight="1" collapsed="1">
      <c r="A234" s="162">
        <f>EDATE(A232,1)</f>
        <v>49491</v>
      </c>
      <c r="B234" t="str">
        <f t="shared" si="24"/>
        <v>PV_QF_UTN_Track_Sch37_UT</v>
      </c>
      <c r="C234" t="s">
        <v>113</v>
      </c>
      <c r="D234" t="s">
        <v>9</v>
      </c>
      <c r="E234" cm="1">
        <f t="array" ref="E234">INDEX(HLH_LLH_MWHS!$I$3:$IZ$4,IF(D234="HLH",1,2),MATCH('MWH-Split'!$A234,HLH_LLH_MWHS!$I$1:$IZ$1,0))</f>
        <v>2377.2038305586943</v>
      </c>
      <c r="F234" s="10"/>
      <c r="G234" s="162">
        <f>EDATE(G232,1)</f>
        <v>53144</v>
      </c>
      <c r="H234" t="str">
        <f t="shared" si="30"/>
        <v>PV_QF_UTN_Track_Sch37_UT</v>
      </c>
      <c r="I234" t="s">
        <v>113</v>
      </c>
      <c r="J234" t="s">
        <v>9</v>
      </c>
      <c r="K234" cm="1">
        <f t="array" ref="K234">INDEX(HLH_LLH_MWHS!$I$3:$IZ$4,IF(J234="HLH",1,2),MATCH('MWH-Split'!$G234,HLH_LLH_MWHS!$I$1:$IZ$1,0))</f>
        <v>2265.326193434109</v>
      </c>
      <c r="M234" s="158">
        <f t="shared" ref="M234:M297" si="31">EDATE(M233,1)</f>
        <v>52963</v>
      </c>
      <c r="N234" s="55">
        <f t="shared" si="28"/>
        <v>771.13364098064517</v>
      </c>
      <c r="O234" s="56">
        <f t="shared" ca="1" si="28"/>
        <v>158.51080397935482</v>
      </c>
      <c r="P234" s="159">
        <f t="shared" ref="P234:P245" ca="1" si="32">N234+O234</f>
        <v>929.64444495999999</v>
      </c>
      <c r="R234" s="57">
        <f>SourceEnergy!B241</f>
        <v>52963</v>
      </c>
      <c r="S234" s="58">
        <v>148.13310000000001</v>
      </c>
      <c r="T234" s="59">
        <v>118.7039</v>
      </c>
      <c r="U234" s="60">
        <f ca="1"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0.62012785294494843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PV_QF_UTN_Track_Sch37_UT</v>
      </c>
      <c r="C235" t="s">
        <v>113</v>
      </c>
      <c r="D235" t="s">
        <v>10</v>
      </c>
      <c r="E235" cm="1">
        <f t="array" aca="1" ref="E235" ca="1">INDEX(HLH_LLH_MWHS!$I$3:$IZ$4,IF(D235="HLH",1,2),MATCH('MWH-Split'!$A235,HLH_LLH_MWHS!$I$1:$IZ$1,0))</f>
        <v>722.49301629130514</v>
      </c>
      <c r="F235" s="10"/>
      <c r="G235" s="162">
        <f>G234</f>
        <v>53144</v>
      </c>
      <c r="H235" t="str">
        <f t="shared" si="30"/>
        <v>PV_QF_UTN_Track_Sch37_UT</v>
      </c>
      <c r="I235" t="s">
        <v>113</v>
      </c>
      <c r="J235" t="s">
        <v>10</v>
      </c>
      <c r="K235" cm="1">
        <f t="array" aca="1" ref="K235" ca="1">INDEX(HLH_LLH_MWHS!$I$3:$IZ$4,IF(J235="HLH",1,2),MATCH('MWH-Split'!$G235,HLH_LLH_MWHS!$I$1:$IZ$1,0))</f>
        <v>688.49054226589169</v>
      </c>
      <c r="M235" s="156">
        <f t="shared" si="31"/>
        <v>52994</v>
      </c>
      <c r="N235" s="63">
        <f t="shared" ref="N235:O245" si="33">SUMIFS($K$6:$K$245,$G$6:$G$245,$M235,$J$6:$J$245,N$5)</f>
        <v>1241.63872251512</v>
      </c>
      <c r="O235" s="12">
        <f t="shared" ca="1" si="33"/>
        <v>260.09863147488022</v>
      </c>
      <c r="P235" s="160">
        <f t="shared" ca="1" si="32"/>
        <v>1501.7373539900002</v>
      </c>
      <c r="R235" s="64">
        <f>SourceEnergy!B242</f>
        <v>52994</v>
      </c>
      <c r="S235" s="65">
        <v>143.18459999999999</v>
      </c>
      <c r="T235" s="66">
        <v>124.3275</v>
      </c>
      <c r="U235" s="67">
        <f ca="1"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0.62012785294494843</v>
      </c>
      <c r="W235" s="12">
        <f ca="1">SUMPRODUCT(N234:N245,S234:S245)+SUMPRODUCT(O234:O245,T234:T245)</f>
        <v>2422004.269840939</v>
      </c>
      <c r="X235" s="12" t="s">
        <v>78</v>
      </c>
    </row>
    <row r="236" spans="1:26" ht="15" customHeight="1">
      <c r="A236" s="162">
        <f>EDATE(A234,1)</f>
        <v>49522</v>
      </c>
      <c r="B236" t="str">
        <f t="shared" si="24"/>
        <v>PV_QF_UTN_Track_Sch37_UT</v>
      </c>
      <c r="C236" t="s">
        <v>113</v>
      </c>
      <c r="D236" t="s">
        <v>9</v>
      </c>
      <c r="E236" cm="1">
        <f t="array" ref="E236">INDEX(HLH_LLH_MWHS!$I$3:$IZ$4,IF(D236="HLH",1,2),MATCH('MWH-Split'!$A236,HLH_LLH_MWHS!$I$1:$IZ$1,0))</f>
        <v>2380.0179495584152</v>
      </c>
      <c r="F236" s="10"/>
      <c r="G236" s="162">
        <f>EDATE(G234,1)</f>
        <v>53175</v>
      </c>
      <c r="H236" t="str">
        <f t="shared" si="30"/>
        <v>PV_QF_UTN_Track_Sch37_UT</v>
      </c>
      <c r="I236" t="s">
        <v>113</v>
      </c>
      <c r="J236" t="s">
        <v>9</v>
      </c>
      <c r="K236" cm="1">
        <f t="array" ref="K236">INDEX(HLH_LLH_MWHS!$I$3:$IZ$4,IF(J236="HLH",1,2),MATCH('MWH-Split'!$G236,HLH_LLH_MWHS!$I$1:$IZ$1,0))</f>
        <v>2290.468326622683</v>
      </c>
      <c r="M236" s="156">
        <f t="shared" si="31"/>
        <v>53022</v>
      </c>
      <c r="N236" s="63">
        <f t="shared" si="33"/>
        <v>1553.7717224799183</v>
      </c>
      <c r="O236" s="12">
        <f t="shared" ca="1" si="33"/>
        <v>260.46907608008223</v>
      </c>
      <c r="P236" s="160">
        <f t="shared" ca="1" si="32"/>
        <v>1814.2407985600005</v>
      </c>
      <c r="R236" s="64">
        <f>SourceEnergy!B243</f>
        <v>53022</v>
      </c>
      <c r="S236" s="65">
        <v>79.732299999999995</v>
      </c>
      <c r="T236" s="66">
        <v>76.107200000000006</v>
      </c>
      <c r="U236" s="67">
        <f ca="1"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0.62012785294494843</v>
      </c>
    </row>
    <row r="237" spans="1:26" ht="15" customHeight="1">
      <c r="A237" s="162">
        <f>A236</f>
        <v>49522</v>
      </c>
      <c r="B237" t="str">
        <f t="shared" si="24"/>
        <v>PV_QF_UTN_Track_Sch37_UT</v>
      </c>
      <c r="C237" t="s">
        <v>113</v>
      </c>
      <c r="D237" t="s">
        <v>10</v>
      </c>
      <c r="E237" cm="1">
        <f t="array" aca="1" ref="E237" ca="1">INDEX(HLH_LLH_MWHS!$I$3:$IZ$4,IF(D237="HLH",1,2),MATCH('MWH-Split'!$A237,HLH_LLH_MWHS!$I$1:$IZ$1,0))</f>
        <v>448.13659686158508</v>
      </c>
      <c r="F237" s="10"/>
      <c r="G237" s="162">
        <f>G236</f>
        <v>53175</v>
      </c>
      <c r="H237" t="str">
        <f t="shared" si="30"/>
        <v>PV_QF_UTN_Track_Sch37_UT</v>
      </c>
      <c r="I237" t="s">
        <v>113</v>
      </c>
      <c r="J237" t="s">
        <v>10</v>
      </c>
      <c r="K237" cm="1">
        <f t="array" aca="1" ref="K237" ca="1">INDEX(HLH_LLH_MWHS!$I$3:$IZ$4,IF(J237="HLH",1,2),MATCH('MWH-Split'!$G237,HLH_LLH_MWHS!$I$1:$IZ$1,0))</f>
        <v>431.27518483731774</v>
      </c>
      <c r="M237" s="156">
        <f t="shared" si="31"/>
        <v>53053</v>
      </c>
      <c r="N237" s="63">
        <f t="shared" si="33"/>
        <v>1841.1547532809814</v>
      </c>
      <c r="O237" s="12">
        <f t="shared" ca="1" si="33"/>
        <v>339.76550164901937</v>
      </c>
      <c r="P237" s="160">
        <f t="shared" ca="1" si="32"/>
        <v>2180.9202549300007</v>
      </c>
      <c r="R237" s="64">
        <f>SourceEnergy!B244</f>
        <v>53053</v>
      </c>
      <c r="S237" s="65">
        <v>35.731400000000001</v>
      </c>
      <c r="T237" s="66">
        <v>41.206600000000002</v>
      </c>
      <c r="U237" s="67">
        <f ca="1"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0.62012785294494843</v>
      </c>
      <c r="W237" s="12">
        <f>VLOOKUP(W234,'[1]Table 5'!$L$16:$N$36,2,FALSE)</f>
        <v>1238356.1975520784</v>
      </c>
      <c r="X237" s="12" t="s">
        <v>79</v>
      </c>
    </row>
    <row r="238" spans="1:26" ht="15" customHeight="1">
      <c r="A238" s="162">
        <f>EDATE(A236,1)</f>
        <v>49553</v>
      </c>
      <c r="B238" t="str">
        <f t="shared" si="24"/>
        <v>PV_QF_UTN_Track_Sch37_UT</v>
      </c>
      <c r="C238" t="s">
        <v>113</v>
      </c>
      <c r="D238" t="s">
        <v>9</v>
      </c>
      <c r="E238" cm="1">
        <f t="array" ref="E238">INDEX(HLH_LLH_MWHS!$I$3:$IZ$4,IF(D238="HLH",1,2),MATCH('MWH-Split'!$A238,HLH_LLH_MWHS!$I$1:$IZ$1,0))</f>
        <v>1878.5686079896541</v>
      </c>
      <c r="F238" s="10"/>
      <c r="G238" s="162">
        <f>EDATE(G236,1)</f>
        <v>53206</v>
      </c>
      <c r="H238" t="str">
        <f t="shared" si="30"/>
        <v>PV_QF_UTN_Track_Sch37_UT</v>
      </c>
      <c r="I238" t="s">
        <v>113</v>
      </c>
      <c r="J238" t="s">
        <v>9</v>
      </c>
      <c r="K238" cm="1">
        <f t="array" ref="K238">INDEX(HLH_LLH_MWHS!$I$3:$IZ$4,IF(J238="HLH",1,2),MATCH('MWH-Split'!$G238,HLH_LLH_MWHS!$I$1:$IZ$1,0))</f>
        <v>1777.7333560284439</v>
      </c>
      <c r="M238" s="156">
        <f t="shared" si="31"/>
        <v>53083</v>
      </c>
      <c r="N238" s="63">
        <f t="shared" si="33"/>
        <v>2218.5115491505294</v>
      </c>
      <c r="O238" s="12">
        <f t="shared" ca="1" si="33"/>
        <v>571.38475947947063</v>
      </c>
      <c r="P238" s="160">
        <f t="shared" ca="1" si="32"/>
        <v>2789.89630863</v>
      </c>
      <c r="R238" s="64">
        <f>SourceEnergy!B245</f>
        <v>53083</v>
      </c>
      <c r="S238" s="65">
        <v>24.062799999999999</v>
      </c>
      <c r="T238" s="66">
        <v>43.29</v>
      </c>
      <c r="U238" s="67">
        <f ca="1"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0.62012785294494843</v>
      </c>
      <c r="W238" s="12">
        <f>VLOOKUP(W234,'[1]Table 5'!$L$16:$N$36,3,FALSE)</f>
        <v>263596.11012788082</v>
      </c>
      <c r="X238" s="12" t="s">
        <v>80</v>
      </c>
    </row>
    <row r="239" spans="1:26" ht="15" customHeight="1">
      <c r="A239" s="162">
        <f>A238</f>
        <v>49553</v>
      </c>
      <c r="B239" t="str">
        <f t="shared" si="24"/>
        <v>PV_QF_UTN_Track_Sch37_UT</v>
      </c>
      <c r="C239" t="s">
        <v>113</v>
      </c>
      <c r="D239" t="s">
        <v>10</v>
      </c>
      <c r="E239" cm="1">
        <f t="array" aca="1" ref="E239" ca="1">INDEX(HLH_LLH_MWHS!$I$3:$IZ$4,IF(D239="HLH",1,2),MATCH('MWH-Split'!$A239,HLH_LLH_MWHS!$I$1:$IZ$1,0))</f>
        <v>408.01006444034601</v>
      </c>
      <c r="F239" s="10"/>
      <c r="G239" s="162">
        <f>G238</f>
        <v>53206</v>
      </c>
      <c r="H239" t="str">
        <f t="shared" si="30"/>
        <v>PV_QF_UTN_Track_Sch37_UT</v>
      </c>
      <c r="I239" t="s">
        <v>113</v>
      </c>
      <c r="J239" t="s">
        <v>10</v>
      </c>
      <c r="K239" cm="1">
        <f t="array" aca="1" ref="K239" ca="1">INDEX(HLH_LLH_MWHS!$I$3:$IZ$4,IF(J239="HLH",1,2),MATCH('MWH-Split'!$G239,HLH_LLH_MWHS!$I$1:$IZ$1,0))</f>
        <v>386.10945486155629</v>
      </c>
      <c r="M239" s="156">
        <f t="shared" si="31"/>
        <v>53114</v>
      </c>
      <c r="N239" s="63">
        <f t="shared" si="33"/>
        <v>2559.528030537138</v>
      </c>
      <c r="O239" s="12">
        <f t="shared" ca="1" si="33"/>
        <v>604.47158611286204</v>
      </c>
      <c r="P239" s="160">
        <f t="shared" ca="1" si="32"/>
        <v>3163.99961665</v>
      </c>
      <c r="R239" s="64">
        <f>SourceEnergy!B246</f>
        <v>53114</v>
      </c>
      <c r="S239" s="65">
        <v>69.9285</v>
      </c>
      <c r="T239" s="66">
        <v>75.437100000000001</v>
      </c>
      <c r="U239" s="67">
        <f ca="1"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0.62012785294494843</v>
      </c>
      <c r="W239" s="12">
        <f>W237+W238</f>
        <v>1501952.3076799591</v>
      </c>
      <c r="X239" s="12" t="s">
        <v>81</v>
      </c>
    </row>
    <row r="240" spans="1:26" ht="15" customHeight="1">
      <c r="A240" s="162">
        <f>EDATE(A238,1)</f>
        <v>49583</v>
      </c>
      <c r="B240" t="str">
        <f t="shared" si="24"/>
        <v>PV_QF_UTN_Track_Sch37_UT</v>
      </c>
      <c r="C240" t="s">
        <v>113</v>
      </c>
      <c r="D240" t="s">
        <v>9</v>
      </c>
      <c r="E240" cm="1">
        <f t="array" ref="E240">INDEX(HLH_LLH_MWHS!$I$3:$IZ$4,IF(D240="HLH",1,2),MATCH('MWH-Split'!$A240,HLH_LLH_MWHS!$I$1:$IZ$1,0))</f>
        <v>1528.7008215133196</v>
      </c>
      <c r="F240" s="10"/>
      <c r="G240" s="162">
        <f>EDATE(G238,1)</f>
        <v>53236</v>
      </c>
      <c r="H240" t="str">
        <f t="shared" si="30"/>
        <v>PV_QF_UTN_Track_Sch37_UT</v>
      </c>
      <c r="I240" t="s">
        <v>113</v>
      </c>
      <c r="J240" t="s">
        <v>9</v>
      </c>
      <c r="K240" cm="1">
        <f t="array" ref="K240">INDEX(HLH_LLH_MWHS!$I$3:$IZ$4,IF(J240="HLH",1,2),MATCH('MWH-Split'!$G240,HLH_LLH_MWHS!$I$1:$IZ$1,0))</f>
        <v>1488.200263264084</v>
      </c>
      <c r="M240" s="156">
        <f t="shared" si="31"/>
        <v>53144</v>
      </c>
      <c r="N240" s="63">
        <f t="shared" si="33"/>
        <v>2265.326193434109</v>
      </c>
      <c r="O240" s="12">
        <f t="shared" ca="1" si="33"/>
        <v>688.49054226589169</v>
      </c>
      <c r="P240" s="160">
        <f t="shared" ca="1" si="32"/>
        <v>2953.8167357000007</v>
      </c>
      <c r="R240" s="64">
        <f>SourceEnergy!B247</f>
        <v>53144</v>
      </c>
      <c r="S240" s="65">
        <v>124.6223</v>
      </c>
      <c r="T240" s="66">
        <v>132.9716</v>
      </c>
      <c r="U240" s="67">
        <f ca="1"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0.62012785294494843</v>
      </c>
    </row>
    <row r="241" spans="1:26" ht="15" customHeight="1">
      <c r="A241" s="162">
        <f>A240</f>
        <v>49583</v>
      </c>
      <c r="B241" t="str">
        <f t="shared" si="24"/>
        <v>PV_QF_UTN_Track_Sch37_UT</v>
      </c>
      <c r="C241" t="s">
        <v>113</v>
      </c>
      <c r="D241" t="s">
        <v>10</v>
      </c>
      <c r="E241" cm="1">
        <f t="array" aca="1" ref="E241" ca="1">INDEX(HLH_LLH_MWHS!$I$3:$IZ$4,IF(D241="HLH",1,2),MATCH('MWH-Split'!$A241,HLH_LLH_MWHS!$I$1:$IZ$1,0))</f>
        <v>255.31564176667985</v>
      </c>
      <c r="F241" s="10"/>
      <c r="G241" s="162">
        <f>G240</f>
        <v>53236</v>
      </c>
      <c r="H241" t="str">
        <f t="shared" si="30"/>
        <v>PV_QF_UTN_Track_Sch37_UT</v>
      </c>
      <c r="I241" t="s">
        <v>113</v>
      </c>
      <c r="J241" t="s">
        <v>10</v>
      </c>
      <c r="K241" cm="1">
        <f t="array" aca="1" ref="K241" ca="1">INDEX(HLH_LLH_MWHS!$I$3:$IZ$4,IF(J241="HLH",1,2),MATCH('MWH-Split'!$G241,HLH_LLH_MWHS!$I$1:$IZ$1,0))</f>
        <v>248.55144966591592</v>
      </c>
      <c r="M241" s="156">
        <f t="shared" si="31"/>
        <v>53175</v>
      </c>
      <c r="N241" s="63">
        <f t="shared" si="33"/>
        <v>2290.468326622683</v>
      </c>
      <c r="O241" s="12">
        <f t="shared" ca="1" si="33"/>
        <v>431.27518483731774</v>
      </c>
      <c r="P241" s="160">
        <f t="shared" ca="1" si="32"/>
        <v>2721.7435114600007</v>
      </c>
      <c r="R241" s="64">
        <f>SourceEnergy!B248</f>
        <v>53175</v>
      </c>
      <c r="S241" s="65">
        <v>145.8459</v>
      </c>
      <c r="T241" s="66">
        <v>138.52959999999999</v>
      </c>
      <c r="U241" s="67">
        <f ca="1"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0.62012785294494843</v>
      </c>
      <c r="W241" s="68">
        <f ca="1">IFERROR(W239/W235,0)</f>
        <v>0.62012785294494843</v>
      </c>
      <c r="X241" s="12" t="s">
        <v>82</v>
      </c>
    </row>
    <row r="242" spans="1:26" ht="15" customHeight="1">
      <c r="A242" s="162">
        <f>EDATE(A240,1)</f>
        <v>49614</v>
      </c>
      <c r="B242" t="str">
        <f t="shared" si="24"/>
        <v>PV_QF_UTN_Track_Sch37_UT</v>
      </c>
      <c r="C242" t="s">
        <v>113</v>
      </c>
      <c r="D242" t="s">
        <v>9</v>
      </c>
      <c r="E242" cm="1">
        <f t="array" ref="E242">INDEX(HLH_LLH_MWHS!$I$3:$IZ$4,IF(D242="HLH",1,2),MATCH('MWH-Split'!$A242,HLH_LLH_MWHS!$I$1:$IZ$1,0))</f>
        <v>1071.0077807774285</v>
      </c>
      <c r="F242" s="10"/>
      <c r="G242" s="162">
        <f>EDATE(G240,1)</f>
        <v>53267</v>
      </c>
      <c r="H242" t="str">
        <f t="shared" si="30"/>
        <v>PV_QF_UTN_Track_Sch37_UT</v>
      </c>
      <c r="I242" t="s">
        <v>113</v>
      </c>
      <c r="J242" t="s">
        <v>9</v>
      </c>
      <c r="K242" cm="1">
        <f t="array" ref="K242">INDEX(HLH_LLH_MWHS!$I$3:$IZ$4,IF(J242="HLH",1,2),MATCH('MWH-Split'!$G242,HLH_LLH_MWHS!$I$1:$IZ$1,0))</f>
        <v>1032.4091584402861</v>
      </c>
      <c r="M242" s="156">
        <f t="shared" si="31"/>
        <v>53206</v>
      </c>
      <c r="N242" s="63">
        <f t="shared" si="33"/>
        <v>1777.7333560284439</v>
      </c>
      <c r="O242" s="12">
        <f t="shared" ca="1" si="33"/>
        <v>386.10945486155629</v>
      </c>
      <c r="P242" s="160">
        <f t="shared" ca="1" si="32"/>
        <v>2163.8428108900002</v>
      </c>
      <c r="R242" s="64">
        <f>SourceEnergy!B249</f>
        <v>53206</v>
      </c>
      <c r="S242" s="65">
        <v>131.31440000000001</v>
      </c>
      <c r="T242" s="66">
        <v>122.889</v>
      </c>
      <c r="U242" s="67">
        <f ca="1"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0.62012785294494843</v>
      </c>
    </row>
    <row r="243" spans="1:26" ht="15" customHeight="1">
      <c r="A243" s="162">
        <f>A242</f>
        <v>49614</v>
      </c>
      <c r="B243" t="str">
        <f t="shared" si="24"/>
        <v>PV_QF_UTN_Track_Sch37_UT</v>
      </c>
      <c r="C243" t="s">
        <v>113</v>
      </c>
      <c r="D243" t="s">
        <v>10</v>
      </c>
      <c r="E243" cm="1">
        <f t="array" aca="1" ref="E243" ca="1">INDEX(HLH_LLH_MWHS!$I$3:$IZ$4,IF(D243="HLH",1,2),MATCH('MWH-Split'!$A243,HLH_LLH_MWHS!$I$1:$IZ$1,0))</f>
        <v>221.58781671257134</v>
      </c>
      <c r="F243" s="10"/>
      <c r="G243" s="162">
        <f>G242</f>
        <v>53267</v>
      </c>
      <c r="H243" t="str">
        <f t="shared" si="30"/>
        <v>PV_QF_UTN_Track_Sch37_UT</v>
      </c>
      <c r="I243" t="s">
        <v>113</v>
      </c>
      <c r="J243" t="s">
        <v>10</v>
      </c>
      <c r="K243" cm="1">
        <f t="array" aca="1" ref="K243" ca="1">INDEX(HLH_LLH_MWHS!$I$3:$IZ$4,IF(J243="HLH",1,2),MATCH('MWH-Split'!$G243,HLH_LLH_MWHS!$I$1:$IZ$1,0))</f>
        <v>213.60189484971443</v>
      </c>
      <c r="M243" s="156">
        <f t="shared" si="31"/>
        <v>53236</v>
      </c>
      <c r="N243" s="63">
        <f t="shared" si="33"/>
        <v>1488.200263264084</v>
      </c>
      <c r="O243" s="12">
        <f t="shared" ca="1" si="33"/>
        <v>248.55144966591592</v>
      </c>
      <c r="P243" s="160">
        <f t="shared" ca="1" si="32"/>
        <v>1736.7517129299999</v>
      </c>
      <c r="R243" s="64">
        <f>SourceEnergy!B250</f>
        <v>53236</v>
      </c>
      <c r="S243" s="65">
        <v>76.137200000000007</v>
      </c>
      <c r="T243" s="66">
        <v>72.860100000000003</v>
      </c>
      <c r="U243" s="67">
        <f ca="1"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0.62012785294494843</v>
      </c>
    </row>
    <row r="244" spans="1:26" ht="15" customHeight="1">
      <c r="A244" s="162">
        <f>EDATE(A242,1)</f>
        <v>49644</v>
      </c>
      <c r="B244" t="str">
        <f t="shared" si="24"/>
        <v>PV_QF_UTN_Track_Sch37_UT</v>
      </c>
      <c r="C244" t="s">
        <v>113</v>
      </c>
      <c r="D244" t="s">
        <v>9</v>
      </c>
      <c r="E244" cm="1">
        <f t="array" ref="E244">INDEX(HLH_LLH_MWHS!$I$3:$IZ$4,IF(D244="HLH",1,2),MATCH('MWH-Split'!$A244,HLH_LLH_MWHS!$I$1:$IZ$1,0))</f>
        <v>744.11873039142858</v>
      </c>
      <c r="F244" s="10"/>
      <c r="G244" s="162">
        <f>EDATE(G242,1)</f>
        <v>53297</v>
      </c>
      <c r="H244" t="str">
        <f t="shared" si="30"/>
        <v>PV_QF_UTN_Track_Sch37_UT</v>
      </c>
      <c r="I244" t="s">
        <v>113</v>
      </c>
      <c r="J244" t="s">
        <v>9</v>
      </c>
      <c r="K244" cm="1">
        <f t="array" ref="K244">INDEX(HLH_LLH_MWHS!$I$3:$IZ$4,IF(J244="HLH",1,2),MATCH('MWH-Split'!$G244,HLH_LLH_MWHS!$I$1:$IZ$1,0))</f>
        <v>717.95511682285701</v>
      </c>
      <c r="M244" s="156">
        <f t="shared" si="31"/>
        <v>53267</v>
      </c>
      <c r="N244" s="63">
        <f t="shared" si="33"/>
        <v>1032.4091584402861</v>
      </c>
      <c r="O244" s="12">
        <f t="shared" ca="1" si="33"/>
        <v>213.60189484971443</v>
      </c>
      <c r="P244" s="160">
        <f t="shared" ca="1" si="32"/>
        <v>1246.0110532900005</v>
      </c>
      <c r="R244" s="64">
        <f>SourceEnergy!B251</f>
        <v>53267</v>
      </c>
      <c r="S244" s="65">
        <v>182.3613</v>
      </c>
      <c r="T244" s="66">
        <v>145.42140000000001</v>
      </c>
      <c r="U244" s="67">
        <f ca="1"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0.62012785294494843</v>
      </c>
    </row>
    <row r="245" spans="1:26" ht="15" customHeight="1">
      <c r="A245" s="162">
        <f>A244</f>
        <v>49644</v>
      </c>
      <c r="B245" t="str">
        <f t="shared" si="24"/>
        <v>PV_QF_UTN_Track_Sch37_UT</v>
      </c>
      <c r="C245" t="s">
        <v>113</v>
      </c>
      <c r="D245" t="s">
        <v>10</v>
      </c>
      <c r="E245" cm="1">
        <f t="array" aca="1" ref="E245" ca="1">INDEX(HLH_LLH_MWHS!$I$3:$IZ$4,IF(D245="HLH",1,2),MATCH('MWH-Split'!$A245,HLH_LLH_MWHS!$I$1:$IZ$1,0))</f>
        <v>152.95773902490487</v>
      </c>
      <c r="F245" s="10"/>
      <c r="G245" s="162">
        <f>G244</f>
        <v>53297</v>
      </c>
      <c r="H245" t="str">
        <f t="shared" si="30"/>
        <v>PV_QF_UTN_Track_Sch37_UT</v>
      </c>
      <c r="I245" t="s">
        <v>113</v>
      </c>
      <c r="J245" t="s">
        <v>10</v>
      </c>
      <c r="K245" cm="1">
        <f t="array" aca="1" ref="K245" ca="1">INDEX(HLH_LLH_MWHS!$I$3:$IZ$4,IF(J245="HLH",1,2),MATCH('MWH-Split'!$G245,HLH_LLH_MWHS!$I$1:$IZ$1,0))</f>
        <v>147.57966290247646</v>
      </c>
      <c r="M245" s="157">
        <f t="shared" si="31"/>
        <v>53297</v>
      </c>
      <c r="N245" s="69">
        <f t="shared" si="33"/>
        <v>717.95511682285701</v>
      </c>
      <c r="O245" s="70">
        <f t="shared" ca="1" si="33"/>
        <v>147.57966290247646</v>
      </c>
      <c r="P245" s="161">
        <f t="shared" ca="1" si="32"/>
        <v>865.53477972533346</v>
      </c>
      <c r="R245" s="71">
        <f>SourceEnergy!B252</f>
        <v>53297</v>
      </c>
      <c r="S245" s="72">
        <v>177.0204</v>
      </c>
      <c r="T245" s="73">
        <v>177.83</v>
      </c>
      <c r="U245" s="74">
        <f ca="1"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0.62012785294494843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 ca="1">IF(AND(P246&lt;&gt;"",N245&gt;0),ROUND(AVERAGE(N234/P234,N222/P222,N210/P210,N198/P198,N186/P186,N174/P174,N162/P162,N150/P150)*P246,1),"")</f>
        <v>767.3</v>
      </c>
      <c r="O246" s="173">
        <f ca="1">IF(P246&lt;&gt;"",P246-N246,"")</f>
        <v>157.69622273520008</v>
      </c>
      <c r="P246" s="174">
        <f>SourceEnergy!F253</f>
        <v>924.99622273520004</v>
      </c>
      <c r="R246" s="57">
        <f>SourceEnergy!B253</f>
        <v>53328</v>
      </c>
      <c r="S246" s="58">
        <v>106.6219</v>
      </c>
      <c r="T246" s="59">
        <v>160.39619999999999</v>
      </c>
      <c r="U246" s="60">
        <f ca="1"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0.62430479203333444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ca="1" si="34">IF(P247&lt;&gt;"",ROUND(AVERAGE(N235/P235,N223/P223,N211/P211,N199/P199,N187/P187,N175/P175,N163/P163,N151/P151)*P247,1),"")</f>
        <v>1235.4000000000001</v>
      </c>
      <c r="O247" s="166">
        <f t="shared" ref="O247:O257" ca="1" si="35">IF(P247&lt;&gt;"",P247-N247,"")</f>
        <v>258.82866722005019</v>
      </c>
      <c r="P247" s="167">
        <f>SourceEnergy!F254</f>
        <v>1494.2286672200503</v>
      </c>
      <c r="R247" s="64">
        <f>SourceEnergy!B254</f>
        <v>53359</v>
      </c>
      <c r="S247" s="65">
        <v>169.4135</v>
      </c>
      <c r="T247" s="66">
        <v>139.81229999999999</v>
      </c>
      <c r="U247" s="67">
        <f ca="1"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0.62430479203333444</v>
      </c>
      <c r="W247" s="12">
        <f ca="1">IFERROR(SUMPRODUCT(N246:N257,S246:S257)+SUMPRODUCT(O246:O257,T246:T257),0)</f>
        <v>2449076.0516787781</v>
      </c>
      <c r="X247" s="12" t="s">
        <v>78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ca="1" si="34"/>
        <v>1546</v>
      </c>
      <c r="O248" s="166">
        <f t="shared" ca="1" si="35"/>
        <v>259.16959456720042</v>
      </c>
      <c r="P248" s="167">
        <f>SourceEnergy!F255</f>
        <v>1805.1695945672004</v>
      </c>
      <c r="Q248" s="166"/>
      <c r="R248" s="64">
        <f>SourceEnergy!B255</f>
        <v>53387</v>
      </c>
      <c r="S248" s="65">
        <v>86.4315</v>
      </c>
      <c r="T248" s="66">
        <v>77.638499999999993</v>
      </c>
      <c r="U248" s="67">
        <f ca="1"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0.62430479203333444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ca="1" si="34"/>
        <v>1831.9</v>
      </c>
      <c r="O249" s="166">
        <f t="shared" ca="1" si="35"/>
        <v>338.1156536553508</v>
      </c>
      <c r="P249" s="167">
        <f>SourceEnergy!F256</f>
        <v>2170.0156536553509</v>
      </c>
      <c r="Q249" s="166"/>
      <c r="R249" s="64">
        <f>SourceEnergy!B256</f>
        <v>53418</v>
      </c>
      <c r="S249" s="65">
        <v>38.958599999999997</v>
      </c>
      <c r="T249" s="66">
        <v>34.6267</v>
      </c>
      <c r="U249" s="67">
        <f ca="1"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0.62430479203333444</v>
      </c>
      <c r="W249" s="12">
        <f>VLOOKUP(W246,'[1]Table 5'!$L$16:$N$36,2,FALSE)</f>
        <v>1259518.4666120457</v>
      </c>
      <c r="X249" s="12" t="s">
        <v>79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ca="1" si="34"/>
        <v>2207.4</v>
      </c>
      <c r="O250" s="166">
        <f t="shared" ca="1" si="35"/>
        <v>568.54682708685004</v>
      </c>
      <c r="P250" s="167">
        <f>SourceEnergy!F257</f>
        <v>2775.9468270868501</v>
      </c>
      <c r="Q250" s="166"/>
      <c r="R250" s="64">
        <f>SourceEnergy!B257</f>
        <v>53448</v>
      </c>
      <c r="S250" s="65">
        <v>38.8095</v>
      </c>
      <c r="T250" s="66">
        <v>38.184199999999997</v>
      </c>
      <c r="U250" s="67">
        <f ca="1"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0.62430479203333444</v>
      </c>
      <c r="W250" s="12">
        <f>VLOOKUP(W246,'[1]Table 5'!$L$16:$N$36,3,FALSE)</f>
        <v>269451.44850509369</v>
      </c>
      <c r="X250" s="12" t="s">
        <v>80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ca="1" si="34"/>
        <v>2546.6999999999998</v>
      </c>
      <c r="O251" s="166">
        <f t="shared" ca="1" si="35"/>
        <v>601.4796185667501</v>
      </c>
      <c r="P251" s="167">
        <f>SourceEnergy!F258</f>
        <v>3148.1796185667499</v>
      </c>
      <c r="Q251" s="166"/>
      <c r="R251" s="64">
        <f>SourceEnergy!B258</f>
        <v>53479</v>
      </c>
      <c r="S251" s="65">
        <v>68.561099999999996</v>
      </c>
      <c r="T251" s="66">
        <v>76.643000000000001</v>
      </c>
      <c r="U251" s="67">
        <f ca="1"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0.62430479203333444</v>
      </c>
      <c r="W251" s="12">
        <f>W249+W250</f>
        <v>1528969.9151171395</v>
      </c>
      <c r="X251" s="12" t="s">
        <v>81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ca="1" si="34"/>
        <v>2254</v>
      </c>
      <c r="O252" s="166">
        <f t="shared" ca="1" si="35"/>
        <v>685.04765202150065</v>
      </c>
      <c r="P252" s="167">
        <f>SourceEnergy!F259</f>
        <v>2939.0476520215007</v>
      </c>
      <c r="Q252" s="166"/>
      <c r="R252" s="64">
        <f>SourceEnergy!B259</f>
        <v>53509</v>
      </c>
      <c r="S252" s="65">
        <v>126.72329999999999</v>
      </c>
      <c r="T252" s="66">
        <v>119.3677</v>
      </c>
      <c r="U252" s="67">
        <f ca="1"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0.62430479203333444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ca="1" si="34"/>
        <v>2279</v>
      </c>
      <c r="O253" s="166">
        <f t="shared" ca="1" si="35"/>
        <v>429.13479390270049</v>
      </c>
      <c r="P253" s="167">
        <f>SourceEnergy!F260</f>
        <v>2708.1347939027005</v>
      </c>
      <c r="Q253" s="166"/>
      <c r="R253" s="64">
        <f>SourceEnergy!B260</f>
        <v>53540</v>
      </c>
      <c r="S253" s="65">
        <v>133.91829999999999</v>
      </c>
      <c r="T253" s="66">
        <v>127.8683</v>
      </c>
      <c r="U253" s="67">
        <f ca="1"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0.62430479203333444</v>
      </c>
      <c r="W253" s="68">
        <f ca="1">IFERROR(W251/W247,0)</f>
        <v>0.62430479203333444</v>
      </c>
      <c r="X253" s="12" t="s">
        <v>82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ca="1" si="34"/>
        <v>1768.8</v>
      </c>
      <c r="O254" s="166">
        <f t="shared" ca="1" si="35"/>
        <v>384.2235968355501</v>
      </c>
      <c r="P254" s="167">
        <f>SourceEnergy!F261</f>
        <v>2153.0235968355501</v>
      </c>
      <c r="Q254" s="166"/>
      <c r="R254" s="64">
        <f>SourceEnergy!B261</f>
        <v>53571</v>
      </c>
      <c r="S254" s="65">
        <v>144.59819999999999</v>
      </c>
      <c r="T254" s="66">
        <v>136.5797</v>
      </c>
      <c r="U254" s="67">
        <f ca="1"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0.62430479203333444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ca="1" si="34"/>
        <v>1480.8</v>
      </c>
      <c r="O255" s="166">
        <f t="shared" ca="1" si="35"/>
        <v>247.26795436535008</v>
      </c>
      <c r="P255" s="167">
        <f>SourceEnergy!F262</f>
        <v>1728.06795436535</v>
      </c>
      <c r="Q255" s="166"/>
      <c r="R255" s="64">
        <f>SourceEnergy!B262</f>
        <v>53601</v>
      </c>
      <c r="S255" s="65">
        <v>69.357600000000005</v>
      </c>
      <c r="T255" s="66">
        <v>146.78960000000001</v>
      </c>
      <c r="U255" s="67">
        <f ca="1"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0.62430479203333444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ca="1" si="34"/>
        <v>1027.2</v>
      </c>
      <c r="O256" s="166">
        <f t="shared" ca="1" si="35"/>
        <v>212.58099802355036</v>
      </c>
      <c r="P256" s="167">
        <f>SourceEnergy!F263</f>
        <v>1239.7809980235504</v>
      </c>
      <c r="Q256" s="166"/>
      <c r="R256" s="64">
        <f>SourceEnergy!B263</f>
        <v>53632</v>
      </c>
      <c r="S256" s="65">
        <v>185.0924</v>
      </c>
      <c r="T256" s="66">
        <v>156.28909999999999</v>
      </c>
      <c r="U256" s="67">
        <f ca="1"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0.62430479203333444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ca="1" si="34"/>
        <v>714.4</v>
      </c>
      <c r="O257" s="169">
        <f t="shared" ca="1" si="35"/>
        <v>146.80710582670679</v>
      </c>
      <c r="P257" s="170">
        <f>SourceEnergy!F264</f>
        <v>861.20710582670677</v>
      </c>
      <c r="Q257" s="166"/>
      <c r="R257" s="71">
        <f>SourceEnergy!B264</f>
        <v>53662</v>
      </c>
      <c r="S257" s="72">
        <v>153.6062</v>
      </c>
      <c r="T257" s="73">
        <v>161.96770000000001</v>
      </c>
      <c r="U257" s="74">
        <f ca="1"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0.62430479203333444</v>
      </c>
    </row>
    <row r="258" spans="7:24" ht="15" customHeight="1">
      <c r="M258" s="171">
        <f t="shared" si="31"/>
        <v>53693</v>
      </c>
      <c r="N258" s="172">
        <f ca="1">IF(AND(P258&lt;&gt;"",N257&gt;0),ROUND(AVERAGE(N246/P246,N234/P234,N222/P222,N210/P210,N198/P198,N186/P186,N174/P174,N162/P162)*P258,1),"")</f>
        <v>763.4</v>
      </c>
      <c r="O258" s="173">
        <f ca="1">IF(P258&lt;&gt;"",P258-N258,"")</f>
        <v>156.97124162152409</v>
      </c>
      <c r="P258" s="174">
        <f>SourceEnergy!F265</f>
        <v>920.37124162152406</v>
      </c>
      <c r="R258" s="57">
        <f>SourceEnergy!B265</f>
        <v>53693</v>
      </c>
      <c r="S258" s="58">
        <v>160.96850000000001</v>
      </c>
      <c r="T258" s="59">
        <v>147.85849999999999</v>
      </c>
      <c r="U258" s="60">
        <f ca="1"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0.59215779319546069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ca="1" si="36">IF(P259&lt;&gt;"",ROUND(AVERAGE(N247/P247,N235/P235,N223/P223,N211/P211,N199/P199,N187/P187,N175/P175,N163/P163)*P259,1),"")</f>
        <v>1229.2</v>
      </c>
      <c r="O259" s="166">
        <f t="shared" ref="O259:O269" ca="1" si="37">IF(P259&lt;&gt;"",P259-N259,"")</f>
        <v>257.5575238839499</v>
      </c>
      <c r="P259" s="167">
        <f>SourceEnergy!F266</f>
        <v>1486.7575238839499</v>
      </c>
      <c r="R259" s="64">
        <f>SourceEnergy!B266</f>
        <v>53724</v>
      </c>
      <c r="S259" s="65">
        <v>224.93680000000001</v>
      </c>
      <c r="T259" s="66">
        <v>171.31290000000001</v>
      </c>
      <c r="U259" s="67">
        <f ca="1"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0.59215779319546069</v>
      </c>
      <c r="W259" s="12">
        <f ca="1">IFERROR(SUMPRODUCT(N258:N269,S258:S269)+SUMPRODUCT(O258:O269,T258:T269),0)</f>
        <v>2628482.2090325425</v>
      </c>
      <c r="X259" s="12" t="s">
        <v>78</v>
      </c>
    </row>
    <row r="260" spans="7:24" ht="15" customHeight="1">
      <c r="M260" s="164">
        <f t="shared" si="31"/>
        <v>53752</v>
      </c>
      <c r="N260" s="165">
        <f t="shared" ca="1" si="36"/>
        <v>1538.3</v>
      </c>
      <c r="O260" s="166">
        <f t="shared" ca="1" si="37"/>
        <v>257.84374659436435</v>
      </c>
      <c r="P260" s="167">
        <f>SourceEnergy!F267</f>
        <v>1796.1437465943643</v>
      </c>
      <c r="Q260" s="166"/>
      <c r="R260" s="64">
        <f>SourceEnergy!B267</f>
        <v>53752</v>
      </c>
      <c r="S260" s="65">
        <v>112.27419999999999</v>
      </c>
      <c r="T260" s="66">
        <v>93.157899999999998</v>
      </c>
      <c r="U260" s="67">
        <f ca="1"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0.59215779319546069</v>
      </c>
    </row>
    <row r="261" spans="7:24" ht="15" customHeight="1">
      <c r="M261" s="164">
        <f t="shared" si="31"/>
        <v>53783</v>
      </c>
      <c r="N261" s="165">
        <f t="shared" ca="1" si="36"/>
        <v>1822.8</v>
      </c>
      <c r="O261" s="166">
        <f t="shared" ca="1" si="37"/>
        <v>336.36557538707416</v>
      </c>
      <c r="P261" s="167">
        <f>SourceEnergy!F268</f>
        <v>2159.1655753870741</v>
      </c>
      <c r="Q261" s="166"/>
      <c r="R261" s="64">
        <f>SourceEnergy!B268</f>
        <v>53783</v>
      </c>
      <c r="S261" s="65">
        <v>30.976600000000001</v>
      </c>
      <c r="T261" s="66">
        <v>34.921100000000003</v>
      </c>
      <c r="U261" s="67">
        <f ca="1"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0.59215779319546069</v>
      </c>
      <c r="W261" s="12">
        <f>VLOOKUP(W258,'[1]Table 5'!$L$16:$N$50,2,FALSE)</f>
        <v>1281042.377687979</v>
      </c>
      <c r="X261" s="12" t="s">
        <v>79</v>
      </c>
    </row>
    <row r="262" spans="7:24" ht="15" customHeight="1">
      <c r="M262" s="164">
        <f t="shared" si="31"/>
        <v>53813</v>
      </c>
      <c r="N262" s="165">
        <f t="shared" ca="1" si="36"/>
        <v>2196.4</v>
      </c>
      <c r="O262" s="166">
        <f t="shared" ca="1" si="37"/>
        <v>565.66709295141573</v>
      </c>
      <c r="P262" s="167">
        <f>SourceEnergy!F269</f>
        <v>2762.0670929514158</v>
      </c>
      <c r="Q262" s="166"/>
      <c r="R262" s="64">
        <f>SourceEnergy!B269</f>
        <v>53813</v>
      </c>
      <c r="S262" s="65">
        <v>39.9773</v>
      </c>
      <c r="T262" s="66">
        <v>39.631100000000004</v>
      </c>
      <c r="U262" s="67">
        <f ca="1"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0.59215779319546069</v>
      </c>
      <c r="W262" s="12">
        <f>VLOOKUP(W258,'[1]Table 5'!$L$16:$N$50,3,FALSE)</f>
        <v>275433.8466662608</v>
      </c>
      <c r="X262" s="12" t="s">
        <v>80</v>
      </c>
    </row>
    <row r="263" spans="7:24" ht="15" customHeight="1">
      <c r="M263" s="164">
        <f t="shared" si="31"/>
        <v>53844</v>
      </c>
      <c r="N263" s="165">
        <f t="shared" ca="1" si="36"/>
        <v>2534</v>
      </c>
      <c r="O263" s="166">
        <f t="shared" ca="1" si="37"/>
        <v>598.43872047391596</v>
      </c>
      <c r="P263" s="167">
        <f>SourceEnergy!F270</f>
        <v>3132.438720473916</v>
      </c>
      <c r="Q263" s="166"/>
      <c r="R263" s="64">
        <f>SourceEnergy!B270</f>
        <v>53844</v>
      </c>
      <c r="S263" s="65">
        <v>66.177199999999999</v>
      </c>
      <c r="T263" s="66">
        <v>71.808000000000007</v>
      </c>
      <c r="U263" s="67">
        <f ca="1"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0.59215779319546069</v>
      </c>
      <c r="W263" s="12">
        <f>W261+W262</f>
        <v>1556476.2243542399</v>
      </c>
      <c r="X263" s="12" t="s">
        <v>81</v>
      </c>
    </row>
    <row r="264" spans="7:24" ht="15" customHeight="1">
      <c r="M264" s="164">
        <f t="shared" si="31"/>
        <v>53874</v>
      </c>
      <c r="N264" s="165">
        <f t="shared" ca="1" si="36"/>
        <v>2242.6999999999998</v>
      </c>
      <c r="O264" s="166">
        <f t="shared" ca="1" si="37"/>
        <v>681.65241376139329</v>
      </c>
      <c r="P264" s="167">
        <f>SourceEnergy!F271</f>
        <v>2924.3524137613931</v>
      </c>
      <c r="Q264" s="166"/>
      <c r="R264" s="64">
        <f>SourceEnergy!B271</f>
        <v>53874</v>
      </c>
      <c r="S264" s="65">
        <v>97.405600000000007</v>
      </c>
      <c r="T264" s="66">
        <v>143.0549</v>
      </c>
      <c r="U264" s="67">
        <f ca="1"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0.59215779319546069</v>
      </c>
    </row>
    <row r="265" spans="7:24" ht="15" customHeight="1">
      <c r="M265" s="164">
        <f t="shared" si="31"/>
        <v>53905</v>
      </c>
      <c r="N265" s="165">
        <f t="shared" ca="1" si="36"/>
        <v>2267.6</v>
      </c>
      <c r="O265" s="166">
        <f t="shared" ca="1" si="37"/>
        <v>426.99411993318699</v>
      </c>
      <c r="P265" s="167">
        <f>SourceEnergy!F272</f>
        <v>2694.5941199331869</v>
      </c>
      <c r="Q265" s="166"/>
      <c r="R265" s="64">
        <f>SourceEnergy!B272</f>
        <v>53905</v>
      </c>
      <c r="S265" s="65">
        <v>130.33779999999999</v>
      </c>
      <c r="T265" s="66">
        <v>133.44200000000001</v>
      </c>
      <c r="U265" s="67">
        <f ca="1"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0.59215779319546069</v>
      </c>
      <c r="W265" s="68">
        <f ca="1">IFERROR(W263/W259,0)</f>
        <v>0.59215779319546069</v>
      </c>
      <c r="X265" s="12" t="s">
        <v>82</v>
      </c>
    </row>
    <row r="266" spans="7:24" ht="15" customHeight="1">
      <c r="M266" s="164">
        <f t="shared" si="31"/>
        <v>53936</v>
      </c>
      <c r="N266" s="165">
        <f t="shared" ca="1" si="36"/>
        <v>1760</v>
      </c>
      <c r="O266" s="166">
        <f t="shared" ca="1" si="37"/>
        <v>382.25847885137227</v>
      </c>
      <c r="P266" s="167">
        <f>SourceEnergy!F273</f>
        <v>2142.2584788513723</v>
      </c>
      <c r="Q266" s="166"/>
      <c r="R266" s="64">
        <f>SourceEnergy!B273</f>
        <v>53936</v>
      </c>
      <c r="S266" s="65">
        <v>124.1071</v>
      </c>
      <c r="T266" s="66">
        <v>110.3439</v>
      </c>
      <c r="U266" s="67">
        <f ca="1"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0.59215779319546069</v>
      </c>
    </row>
    <row r="267" spans="7:24" ht="15" customHeight="1">
      <c r="M267" s="164">
        <f t="shared" si="31"/>
        <v>53966</v>
      </c>
      <c r="N267" s="165">
        <f t="shared" ca="1" si="36"/>
        <v>1473.4</v>
      </c>
      <c r="O267" s="166">
        <f t="shared" ca="1" si="37"/>
        <v>246.02761459352314</v>
      </c>
      <c r="P267" s="167">
        <f>SourceEnergy!F274</f>
        <v>1719.4276145935232</v>
      </c>
      <c r="Q267" s="166"/>
      <c r="R267" s="64">
        <f>SourceEnergy!B274</f>
        <v>53966</v>
      </c>
      <c r="S267" s="65">
        <v>79.156099999999995</v>
      </c>
      <c r="T267" s="66">
        <v>68.322400000000002</v>
      </c>
      <c r="U267" s="67">
        <f ca="1"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0.59215779319546069</v>
      </c>
    </row>
    <row r="268" spans="7:24" ht="15" customHeight="1">
      <c r="M268" s="164">
        <f t="shared" si="31"/>
        <v>53997</v>
      </c>
      <c r="N268" s="165">
        <f t="shared" ca="1" si="36"/>
        <v>1022.1</v>
      </c>
      <c r="O268" s="166">
        <f t="shared" ca="1" si="37"/>
        <v>211.48209303343253</v>
      </c>
      <c r="P268" s="167">
        <f>SourceEnergy!F275</f>
        <v>1233.5820930334326</v>
      </c>
      <c r="Q268" s="166"/>
      <c r="R268" s="64">
        <f>SourceEnergy!B275</f>
        <v>53997</v>
      </c>
      <c r="S268" s="65">
        <v>267.54689999999999</v>
      </c>
      <c r="T268" s="66">
        <v>212.8708</v>
      </c>
      <c r="U268" s="67">
        <f ca="1"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0.59215779319546069</v>
      </c>
    </row>
    <row r="269" spans="7:24" ht="15" customHeight="1">
      <c r="M269" s="175">
        <f t="shared" si="31"/>
        <v>54027</v>
      </c>
      <c r="N269" s="168">
        <f t="shared" ca="1" si="36"/>
        <v>710.8</v>
      </c>
      <c r="O269" s="169">
        <f t="shared" ca="1" si="37"/>
        <v>146.1010702975733</v>
      </c>
      <c r="P269" s="170">
        <f>SourceEnergy!F276</f>
        <v>856.90107029757326</v>
      </c>
      <c r="Q269" s="166"/>
      <c r="R269" s="71">
        <f>SourceEnergy!B276</f>
        <v>54027</v>
      </c>
      <c r="S269" s="72">
        <v>233.33009999999999</v>
      </c>
      <c r="T269" s="73">
        <v>198.96340000000001</v>
      </c>
      <c r="U269" s="74">
        <f ca="1"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0.59215779319546069</v>
      </c>
    </row>
    <row r="270" spans="7:24" ht="15" customHeight="1">
      <c r="M270" s="171">
        <f t="shared" si="31"/>
        <v>54058</v>
      </c>
      <c r="N270" s="172">
        <f ca="1">IF(AND(P270&lt;&gt;"",N269&gt;0),ROUND(AVERAGE(N258/P258,N246/P246,N234/P234,N222/P222,N210/P210,N198/P198,N186/P186,N174/P174)*P270,1),"")</f>
        <v>759.6</v>
      </c>
      <c r="O270" s="173">
        <f ca="1">IF(P270&lt;&gt;"",P270-N270,"")</f>
        <v>156.16938541341642</v>
      </c>
      <c r="P270" s="174">
        <f>SourceEnergy!F277</f>
        <v>915.76938541341644</v>
      </c>
      <c r="R270" s="57">
        <f>SourceEnergy!B277</f>
        <v>54058</v>
      </c>
      <c r="S270" s="58">
        <v>206.0403</v>
      </c>
      <c r="T270" s="59">
        <v>174.16630000000001</v>
      </c>
      <c r="U270" s="60">
        <f ca="1"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0.54721182299429361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ca="1" si="38">IF(P271&lt;&gt;"",ROUND(AVERAGE(N259/P259,N247/P247,N235/P235,N223/P223,N211/P211,N199/P199,N187/P187,N175/P175)*P271,1),"")</f>
        <v>1266.8</v>
      </c>
      <c r="O271" s="166">
        <f t="shared" ref="O271:O281" ca="1" si="39">IF(P271&lt;&gt;"",P271-N271,"")</f>
        <v>265.35672684540646</v>
      </c>
      <c r="P271" s="167">
        <f>SourceEnergy!F278</f>
        <v>1532.1567268454064</v>
      </c>
      <c r="R271" s="64">
        <f>SourceEnergy!B278</f>
        <v>54089</v>
      </c>
      <c r="S271" s="65">
        <v>326.65050000000002</v>
      </c>
      <c r="T271" s="66">
        <v>249.97749999999999</v>
      </c>
      <c r="U271" s="67">
        <f ca="1"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0.54721182299429361</v>
      </c>
      <c r="W271" s="12">
        <f ca="1">IFERROR(SUMPRODUCT(N270:N281,S270:S281)+SUMPRODUCT(O270:O281,T270:T281),0)</f>
        <v>2902581.6347219944</v>
      </c>
      <c r="X271" s="12" t="s">
        <v>78</v>
      </c>
    </row>
    <row r="272" spans="7:24" ht="15" customHeight="1">
      <c r="M272" s="164">
        <f t="shared" si="31"/>
        <v>54118</v>
      </c>
      <c r="N272" s="165">
        <f t="shared" ca="1" si="38"/>
        <v>1530.6</v>
      </c>
      <c r="O272" s="166">
        <f t="shared" ca="1" si="39"/>
        <v>256.56302786139258</v>
      </c>
      <c r="P272" s="167">
        <f>SourceEnergy!F279</f>
        <v>1787.1630278613925</v>
      </c>
      <c r="Q272" s="166"/>
      <c r="R272" s="64">
        <f>SourceEnergy!B279</f>
        <v>54118</v>
      </c>
      <c r="S272" s="65">
        <v>90.414000000000001</v>
      </c>
      <c r="T272" s="66">
        <v>68.173299999999998</v>
      </c>
      <c r="U272" s="67">
        <f ca="1"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0.54721182299429361</v>
      </c>
    </row>
    <row r="273" spans="13:24" ht="15" customHeight="1">
      <c r="M273" s="164">
        <f t="shared" si="31"/>
        <v>54149</v>
      </c>
      <c r="N273" s="165">
        <f t="shared" ca="1" si="38"/>
        <v>1813.7</v>
      </c>
      <c r="O273" s="166">
        <f t="shared" ca="1" si="39"/>
        <v>334.6697475101389</v>
      </c>
      <c r="P273" s="167">
        <f>SourceEnergy!F280</f>
        <v>2148.369747510139</v>
      </c>
      <c r="Q273" s="166"/>
      <c r="R273" s="64">
        <f>SourceEnergy!B280</f>
        <v>54149</v>
      </c>
      <c r="S273" s="65">
        <v>31.5276</v>
      </c>
      <c r="T273" s="66">
        <v>35.352800000000002</v>
      </c>
      <c r="U273" s="67">
        <f ca="1"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0.54721182299429361</v>
      </c>
      <c r="W273" s="12">
        <f>VLOOKUP(W270,'[1]Table 5'!$L$16:$N$50,2,FALSE)</f>
        <v>1306773.0947992681</v>
      </c>
      <c r="X273" s="12" t="s">
        <v>79</v>
      </c>
    </row>
    <row r="274" spans="13:24" ht="15" customHeight="1">
      <c r="M274" s="164">
        <f t="shared" si="31"/>
        <v>54179</v>
      </c>
      <c r="N274" s="165">
        <f t="shared" ca="1" si="38"/>
        <v>2185.4</v>
      </c>
      <c r="O274" s="166">
        <f t="shared" ca="1" si="39"/>
        <v>562.85675748665881</v>
      </c>
      <c r="P274" s="167">
        <f>SourceEnergy!F281</f>
        <v>2748.2567574866589</v>
      </c>
      <c r="Q274" s="166"/>
      <c r="R274" s="64">
        <f>SourceEnergy!B281</f>
        <v>54179</v>
      </c>
      <c r="S274" s="65">
        <v>34.409999999999997</v>
      </c>
      <c r="T274" s="66">
        <v>35.329300000000003</v>
      </c>
      <c r="U274" s="67">
        <f ca="1"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0.54721182299429361</v>
      </c>
      <c r="W274" s="12">
        <f>VLOOKUP(W270,'[1]Table 5'!$L$16:$N$50,3,FALSE)</f>
        <v>281553.89292671141</v>
      </c>
      <c r="X274" s="12" t="s">
        <v>80</v>
      </c>
    </row>
    <row r="275" spans="13:24" ht="15" customHeight="1">
      <c r="M275" s="164">
        <f t="shared" si="31"/>
        <v>54210</v>
      </c>
      <c r="N275" s="165">
        <f t="shared" ca="1" si="38"/>
        <v>2521.3000000000002</v>
      </c>
      <c r="O275" s="166">
        <f t="shared" ca="1" si="39"/>
        <v>595.47652687154641</v>
      </c>
      <c r="P275" s="167">
        <f>SourceEnergy!F282</f>
        <v>3116.7765268715466</v>
      </c>
      <c r="Q275" s="166"/>
      <c r="R275" s="64">
        <f>SourceEnergy!B282</f>
        <v>54210</v>
      </c>
      <c r="S275" s="65">
        <v>53.904000000000003</v>
      </c>
      <c r="T275" s="66">
        <v>84.484999999999999</v>
      </c>
      <c r="U275" s="67">
        <f ca="1"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0.54721182299429361</v>
      </c>
      <c r="W275" s="12">
        <f>W273+W274</f>
        <v>1588326.9877259794</v>
      </c>
      <c r="X275" s="12" t="s">
        <v>81</v>
      </c>
    </row>
    <row r="276" spans="13:24" ht="15" customHeight="1">
      <c r="M276" s="164">
        <f t="shared" si="31"/>
        <v>54240</v>
      </c>
      <c r="N276" s="165">
        <f t="shared" ca="1" si="38"/>
        <v>2231.5</v>
      </c>
      <c r="O276" s="166">
        <f t="shared" ca="1" si="39"/>
        <v>678.23065169258598</v>
      </c>
      <c r="P276" s="167">
        <f>SourceEnergy!F283</f>
        <v>2909.730651692586</v>
      </c>
      <c r="Q276" s="166"/>
      <c r="R276" s="64">
        <f>SourceEnergy!B283</f>
        <v>54240</v>
      </c>
      <c r="S276" s="65">
        <v>130.69229999999999</v>
      </c>
      <c r="T276" s="66">
        <v>127.41670000000001</v>
      </c>
      <c r="U276" s="67">
        <f ca="1"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0.54721182299429361</v>
      </c>
    </row>
    <row r="277" spans="13:24" ht="15" customHeight="1">
      <c r="M277" s="164">
        <f t="shared" si="31"/>
        <v>54271</v>
      </c>
      <c r="N277" s="165">
        <f t="shared" ca="1" si="38"/>
        <v>2256.3000000000002</v>
      </c>
      <c r="O277" s="166">
        <f t="shared" ca="1" si="39"/>
        <v>424.82114933352068</v>
      </c>
      <c r="P277" s="167">
        <f>SourceEnergy!F284</f>
        <v>2681.1211493335209</v>
      </c>
      <c r="Q277" s="166"/>
      <c r="R277" s="64">
        <f>SourceEnergy!B284</f>
        <v>54271</v>
      </c>
      <c r="S277" s="65">
        <v>147.38999999999999</v>
      </c>
      <c r="T277" s="66">
        <v>148.6627</v>
      </c>
      <c r="U277" s="67">
        <f ca="1"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0.54721182299429361</v>
      </c>
      <c r="W277" s="68">
        <f ca="1">IFERROR(W275/W271,0)</f>
        <v>0.54721182299429361</v>
      </c>
      <c r="X277" s="12" t="s">
        <v>82</v>
      </c>
    </row>
    <row r="278" spans="13:24" ht="15" customHeight="1">
      <c r="M278" s="164">
        <f t="shared" si="31"/>
        <v>54302</v>
      </c>
      <c r="N278" s="165">
        <f t="shared" ca="1" si="38"/>
        <v>1751.2</v>
      </c>
      <c r="O278" s="166">
        <f t="shared" ca="1" si="39"/>
        <v>380.34718645711541</v>
      </c>
      <c r="P278" s="167">
        <f>SourceEnergy!F285</f>
        <v>2131.5471864571155</v>
      </c>
      <c r="Q278" s="166"/>
      <c r="R278" s="64">
        <f>SourceEnergy!B285</f>
        <v>54302</v>
      </c>
      <c r="S278" s="65">
        <v>144.74719999999999</v>
      </c>
      <c r="T278" s="66">
        <v>129.0008</v>
      </c>
      <c r="U278" s="67">
        <f ca="1"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0.54721182299429361</v>
      </c>
    </row>
    <row r="279" spans="13:24" ht="15" customHeight="1">
      <c r="M279" s="164">
        <f t="shared" si="31"/>
        <v>54332</v>
      </c>
      <c r="N279" s="165">
        <f t="shared" ca="1" si="38"/>
        <v>1466</v>
      </c>
      <c r="O279" s="166">
        <f t="shared" ca="1" si="39"/>
        <v>244.83047652055552</v>
      </c>
      <c r="P279" s="167">
        <f>SourceEnergy!F286</f>
        <v>1710.8304765205555</v>
      </c>
      <c r="Q279" s="166"/>
      <c r="R279" s="64">
        <f>SourceEnergy!B286</f>
        <v>54332</v>
      </c>
      <c r="S279" s="65">
        <v>108.8095</v>
      </c>
      <c r="T279" s="66">
        <v>94.253500000000003</v>
      </c>
      <c r="U279" s="67">
        <f ca="1"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0.54721182299429361</v>
      </c>
    </row>
    <row r="280" spans="13:24" ht="15" customHeight="1">
      <c r="M280" s="164">
        <f t="shared" si="31"/>
        <v>54363</v>
      </c>
      <c r="N280" s="165">
        <f t="shared" ca="1" si="38"/>
        <v>1017</v>
      </c>
      <c r="O280" s="166">
        <f t="shared" ca="1" si="39"/>
        <v>210.41418256826546</v>
      </c>
      <c r="P280" s="167">
        <f>SourceEnergy!F287</f>
        <v>1227.4141825682655</v>
      </c>
      <c r="Q280" s="166"/>
      <c r="R280" s="64">
        <f>SourceEnergy!B287</f>
        <v>54363</v>
      </c>
      <c r="S280" s="65">
        <v>211.59880000000001</v>
      </c>
      <c r="T280" s="66">
        <v>167.6893</v>
      </c>
      <c r="U280" s="67">
        <f ca="1"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0.54721182299429361</v>
      </c>
    </row>
    <row r="281" spans="13:24" ht="15" customHeight="1">
      <c r="M281" s="175">
        <f t="shared" si="31"/>
        <v>54393</v>
      </c>
      <c r="N281" s="168">
        <f t="shared" ca="1" si="38"/>
        <v>707.2</v>
      </c>
      <c r="O281" s="169">
        <f t="shared" ca="1" si="39"/>
        <v>145.41656494608537</v>
      </c>
      <c r="P281" s="170">
        <f>SourceEnergy!F288</f>
        <v>852.61656494608542</v>
      </c>
      <c r="Q281" s="166"/>
      <c r="R281" s="71">
        <f>SourceEnergy!B288</f>
        <v>54393</v>
      </c>
      <c r="S281" s="72">
        <v>268.58319999999998</v>
      </c>
      <c r="T281" s="73">
        <v>228.43389999999999</v>
      </c>
      <c r="U281" s="74">
        <f ca="1"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0.54721182299429361</v>
      </c>
    </row>
    <row r="282" spans="13:24" ht="15" customHeight="1">
      <c r="M282" s="171">
        <f t="shared" si="31"/>
        <v>54424</v>
      </c>
      <c r="N282" s="172">
        <f ca="1">IF(AND(P282&lt;&gt;"",N281&gt;0),ROUND(AVERAGE(N270/P270,N258/P258,N246/P246,N234/P234,N222/P222,N210/P210,N198/P198,N186/P186)*P282,1),"")</f>
        <v>755.8</v>
      </c>
      <c r="O282" s="173">
        <f ca="1">IF(P282&lt;&gt;"",P282-N282,"")</f>
        <v>155.39053848634944</v>
      </c>
      <c r="P282" s="174">
        <f>SourceEnergy!F289</f>
        <v>911.1905384863494</v>
      </c>
      <c r="R282" s="57">
        <f>SourceEnergy!B289</f>
        <v>54424</v>
      </c>
      <c r="S282" s="58">
        <v>231.3621</v>
      </c>
      <c r="T282" s="59">
        <v>176.9281</v>
      </c>
      <c r="U282" s="60">
        <f ca="1"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0.53416244269443436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ca="1" si="40">IF(P283&lt;&gt;"",ROUND(AVERAGE(N271/P271,N259/P259,N247/P247,N235/P235,N223/P223,N211/P211,N199/P199,N187/P187)*P283,1),"")</f>
        <v>1217</v>
      </c>
      <c r="O283" s="166">
        <f t="shared" ref="O283:O293" ca="1" si="41">IF(P283&lt;&gt;"",P283-N283,"")</f>
        <v>254.92711758320775</v>
      </c>
      <c r="P283" s="167">
        <f>SourceEnergy!F290</f>
        <v>1471.9271175832077</v>
      </c>
      <c r="R283" s="64">
        <f>SourceEnergy!B290</f>
        <v>54455</v>
      </c>
      <c r="S283" s="65">
        <v>186.46690000000001</v>
      </c>
      <c r="T283" s="66">
        <v>197.2868</v>
      </c>
      <c r="U283" s="67">
        <f ca="1"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0.53416244269443436</v>
      </c>
      <c r="W283" s="12">
        <f ca="1">IFERROR(SUMPRODUCT(N282:N293,S282:S293)+SUMPRODUCT(O282:O293,T282:T293),0)</f>
        <v>3019682.4447932011</v>
      </c>
      <c r="X283" s="12" t="s">
        <v>78</v>
      </c>
    </row>
    <row r="284" spans="13:24" ht="15" customHeight="1">
      <c r="M284" s="164">
        <f t="shared" si="31"/>
        <v>54483</v>
      </c>
      <c r="N284" s="165">
        <f t="shared" ca="1" si="40"/>
        <v>1522.9</v>
      </c>
      <c r="O284" s="166">
        <f t="shared" ca="1" si="41"/>
        <v>255.32721272208551</v>
      </c>
      <c r="P284" s="167">
        <f>SourceEnergy!F291</f>
        <v>1778.2272127220856</v>
      </c>
      <c r="Q284" s="166"/>
      <c r="R284" s="64">
        <f>SourceEnergy!B291</f>
        <v>54483</v>
      </c>
      <c r="S284" s="65">
        <v>75.681700000000006</v>
      </c>
      <c r="T284" s="66">
        <v>103.4359</v>
      </c>
      <c r="U284" s="67">
        <f ca="1"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0.53416244269443436</v>
      </c>
    </row>
    <row r="285" spans="13:24" ht="15" customHeight="1">
      <c r="M285" s="164">
        <f t="shared" si="31"/>
        <v>54514</v>
      </c>
      <c r="N285" s="165">
        <f t="shared" ca="1" si="40"/>
        <v>1804.6</v>
      </c>
      <c r="O285" s="166">
        <f t="shared" ca="1" si="41"/>
        <v>333.02789877258829</v>
      </c>
      <c r="P285" s="167">
        <f>SourceEnergy!F292</f>
        <v>2137.6278987725882</v>
      </c>
      <c r="Q285" s="166"/>
      <c r="R285" s="64">
        <f>SourceEnergy!B292</f>
        <v>54514</v>
      </c>
      <c r="S285" s="65">
        <v>32.675600000000003</v>
      </c>
      <c r="T285" s="66">
        <v>33.717500000000001</v>
      </c>
      <c r="U285" s="67">
        <f ca="1"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0.53416244269443436</v>
      </c>
      <c r="W285" s="12">
        <f>VLOOKUP(W282,'[1]Table 5'!$L$16:$N$50,2,FALSE)</f>
        <v>1325199.951901122</v>
      </c>
      <c r="X285" s="12" t="s">
        <v>79</v>
      </c>
    </row>
    <row r="286" spans="13:24" ht="15" customHeight="1">
      <c r="M286" s="164">
        <f t="shared" si="31"/>
        <v>54544</v>
      </c>
      <c r="N286" s="165">
        <f t="shared" ca="1" si="40"/>
        <v>2174.5</v>
      </c>
      <c r="O286" s="166">
        <f t="shared" ca="1" si="41"/>
        <v>560.01547369922537</v>
      </c>
      <c r="P286" s="167">
        <f>SourceEnergy!F293</f>
        <v>2734.5154736992254</v>
      </c>
      <c r="Q286" s="166"/>
      <c r="R286" s="64">
        <f>SourceEnergy!B293</f>
        <v>54544</v>
      </c>
      <c r="S286" s="65">
        <v>36.3872</v>
      </c>
      <c r="T286" s="66">
        <v>37.26</v>
      </c>
      <c r="U286" s="67">
        <f ca="1"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0.53416244269443436</v>
      </c>
      <c r="W286" s="12">
        <f>VLOOKUP(W282,'[1]Table 5'!$L$16:$N$50,3,FALSE)</f>
        <v>287800.9989711158</v>
      </c>
      <c r="X286" s="12" t="s">
        <v>80</v>
      </c>
    </row>
    <row r="287" spans="13:24" ht="15" customHeight="1">
      <c r="M287" s="164">
        <f t="shared" si="31"/>
        <v>54575</v>
      </c>
      <c r="N287" s="165">
        <f t="shared" ca="1" si="40"/>
        <v>2508.6999999999998</v>
      </c>
      <c r="O287" s="166">
        <f t="shared" ca="1" si="41"/>
        <v>592.49264423718887</v>
      </c>
      <c r="P287" s="167">
        <f>SourceEnergy!F294</f>
        <v>3101.1926442371887</v>
      </c>
      <c r="Q287" s="166"/>
      <c r="R287" s="64">
        <f>SourceEnergy!B294</f>
        <v>54575</v>
      </c>
      <c r="S287" s="65">
        <v>80.716800000000006</v>
      </c>
      <c r="T287" s="66">
        <v>78.380700000000004</v>
      </c>
      <c r="U287" s="67">
        <f ca="1"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0.53416244269443436</v>
      </c>
      <c r="W287" s="12">
        <f>W285+W286</f>
        <v>1613000.9508722378</v>
      </c>
      <c r="X287" s="12" t="s">
        <v>81</v>
      </c>
    </row>
    <row r="288" spans="13:24" ht="15" customHeight="1">
      <c r="M288" s="164">
        <f t="shared" si="31"/>
        <v>54605</v>
      </c>
      <c r="N288" s="165">
        <f t="shared" ca="1" si="40"/>
        <v>2220.4</v>
      </c>
      <c r="O288" s="166">
        <f t="shared" ca="1" si="41"/>
        <v>674.78199843412312</v>
      </c>
      <c r="P288" s="167">
        <f>SourceEnergy!F295</f>
        <v>2895.1819984341232</v>
      </c>
      <c r="Q288" s="166"/>
      <c r="R288" s="64">
        <f>SourceEnergy!B295</f>
        <v>54605</v>
      </c>
      <c r="S288" s="65">
        <v>128.5196</v>
      </c>
      <c r="T288" s="66">
        <v>136.953</v>
      </c>
      <c r="U288" s="67">
        <f ca="1"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0.53416244269443436</v>
      </c>
    </row>
    <row r="289" spans="13:24" ht="15" customHeight="1">
      <c r="M289" s="164">
        <f t="shared" si="31"/>
        <v>54636</v>
      </c>
      <c r="N289" s="165">
        <f t="shared" ca="1" si="40"/>
        <v>2245</v>
      </c>
      <c r="O289" s="166">
        <f t="shared" ca="1" si="41"/>
        <v>422.71554358685307</v>
      </c>
      <c r="P289" s="167">
        <f>SourceEnergy!F296</f>
        <v>2667.7155435868531</v>
      </c>
      <c r="Q289" s="166"/>
      <c r="R289" s="64">
        <f>SourceEnergy!B296</f>
        <v>54636</v>
      </c>
      <c r="S289" s="65">
        <v>163.14680000000001</v>
      </c>
      <c r="T289" s="66">
        <v>145.9888</v>
      </c>
      <c r="U289" s="67">
        <f ca="1"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0.53416244269443436</v>
      </c>
      <c r="W289" s="68">
        <f ca="1">IFERROR(W287/W283,0)</f>
        <v>0.53416244269443436</v>
      </c>
      <c r="X289" s="12" t="s">
        <v>82</v>
      </c>
    </row>
    <row r="290" spans="13:24" ht="15" customHeight="1">
      <c r="M290" s="164">
        <f t="shared" si="31"/>
        <v>54667</v>
      </c>
      <c r="N290" s="165">
        <f t="shared" ca="1" si="40"/>
        <v>1742.4</v>
      </c>
      <c r="O290" s="166">
        <f t="shared" ca="1" si="41"/>
        <v>378.48945052482986</v>
      </c>
      <c r="P290" s="167">
        <f>SourceEnergy!F297</f>
        <v>2120.88945052483</v>
      </c>
      <c r="Q290" s="166"/>
      <c r="R290" s="64">
        <f>SourceEnergy!B297</f>
        <v>54667</v>
      </c>
      <c r="S290" s="65">
        <v>249.0712</v>
      </c>
      <c r="T290" s="66">
        <v>222.5573</v>
      </c>
      <c r="U290" s="67">
        <f ca="1"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0.53416244269443436</v>
      </c>
    </row>
    <row r="291" spans="13:24" ht="15" customHeight="1">
      <c r="M291" s="164">
        <f t="shared" si="31"/>
        <v>54697</v>
      </c>
      <c r="N291" s="165">
        <f t="shared" ca="1" si="40"/>
        <v>1458.7</v>
      </c>
      <c r="O291" s="166">
        <f t="shared" ca="1" si="41"/>
        <v>243.57632413795272</v>
      </c>
      <c r="P291" s="167">
        <f>SourceEnergy!F298</f>
        <v>1702.2763241379528</v>
      </c>
      <c r="Q291" s="166"/>
      <c r="R291" s="64">
        <f>SourceEnergy!B298</f>
        <v>54697</v>
      </c>
      <c r="S291" s="65">
        <v>105.4854</v>
      </c>
      <c r="T291" s="66">
        <v>97.778599999999997</v>
      </c>
      <c r="U291" s="67">
        <f ca="1"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0.53416244269443436</v>
      </c>
    </row>
    <row r="292" spans="13:24" ht="15" customHeight="1">
      <c r="M292" s="164">
        <f t="shared" si="31"/>
        <v>54728</v>
      </c>
      <c r="N292" s="165">
        <f t="shared" ca="1" si="40"/>
        <v>1011.9</v>
      </c>
      <c r="O292" s="166">
        <f t="shared" ca="1" si="41"/>
        <v>209.37711165542407</v>
      </c>
      <c r="P292" s="167">
        <f>SourceEnergy!F299</f>
        <v>1221.2771116554241</v>
      </c>
      <c r="Q292" s="166"/>
      <c r="R292" s="64">
        <f>SourceEnergy!B299</f>
        <v>54728</v>
      </c>
      <c r="S292" s="65">
        <v>196.2302</v>
      </c>
      <c r="T292" s="66">
        <v>216.19589999999999</v>
      </c>
      <c r="U292" s="67">
        <f ca="1"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0.53416244269443436</v>
      </c>
    </row>
    <row r="293" spans="13:24" ht="15" customHeight="1">
      <c r="M293" s="175">
        <f t="shared" si="31"/>
        <v>54758</v>
      </c>
      <c r="N293" s="168">
        <f t="shared" ca="1" si="40"/>
        <v>703.7</v>
      </c>
      <c r="O293" s="169">
        <f t="shared" ca="1" si="41"/>
        <v>144.65348212135495</v>
      </c>
      <c r="P293" s="170">
        <f>SourceEnergy!F300</f>
        <v>848.353482121355</v>
      </c>
      <c r="Q293" s="166"/>
      <c r="R293" s="71">
        <f>SourceEnergy!B300</f>
        <v>54758</v>
      </c>
      <c r="S293" s="72">
        <v>283.14699999999999</v>
      </c>
      <c r="T293" s="73">
        <v>239.0154</v>
      </c>
      <c r="U293" s="74">
        <f ca="1"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0.53416244269443436</v>
      </c>
    </row>
    <row r="294" spans="13:24" ht="15" customHeight="1">
      <c r="M294" s="171">
        <f t="shared" si="31"/>
        <v>54789</v>
      </c>
      <c r="N294" s="172">
        <f ca="1">IF(AND(P294&lt;&gt;"",N293&gt;0),ROUND(AVERAGE(N282/P282,N270/P270,N258/P258,N246/P246,N234/P234,N222/P222,N210/P210,N198/P198)*P294,1),"")</f>
        <v>752</v>
      </c>
      <c r="O294" s="173">
        <f ca="1">IF(P294&lt;&gt;"",P294-N294,"")</f>
        <v>154.63458579391761</v>
      </c>
      <c r="P294" s="174">
        <f>SourceEnergy!F301</f>
        <v>906.63458579391761</v>
      </c>
      <c r="R294" s="57">
        <f>SourceEnergy!B301</f>
        <v>54789</v>
      </c>
      <c r="S294" s="58">
        <v>236.44380000000001</v>
      </c>
      <c r="T294" s="59">
        <v>180.815</v>
      </c>
      <c r="U294" s="60">
        <f ca="1"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0.53479134773433201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ca="1" si="42">IF(P295&lt;&gt;"",ROUND(AVERAGE(N283/P283,N271/P271,N259/P259,N247/P247,N235/P235,N223/P223,N211/P211,N199/P199)*P295,1),"")</f>
        <v>1210.9000000000001</v>
      </c>
      <c r="O295" s="166">
        <f t="shared" ref="O295:O305" ca="1" si="43">IF(P295&lt;&gt;"",P295-N295,"")</f>
        <v>253.66748199529161</v>
      </c>
      <c r="P295" s="167">
        <f>SourceEnergy!F302</f>
        <v>1464.5674819952917</v>
      </c>
      <c r="R295" s="64">
        <f>SourceEnergy!B302</f>
        <v>54820</v>
      </c>
      <c r="S295" s="65">
        <v>190.5609</v>
      </c>
      <c r="T295" s="66">
        <v>201.6216</v>
      </c>
      <c r="U295" s="67">
        <f ca="1"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0.53479134773433201</v>
      </c>
      <c r="W295" s="12">
        <f ca="1">IFERROR(SUMPRODUCT(N294:N305,S294:S305)+SUMPRODUCT(O294:O305,T294:T305),0)</f>
        <v>3070416.2547702165</v>
      </c>
      <c r="X295" s="12" t="s">
        <v>78</v>
      </c>
    </row>
    <row r="296" spans="13:24" ht="15" customHeight="1">
      <c r="M296" s="164">
        <f t="shared" si="31"/>
        <v>54848</v>
      </c>
      <c r="N296" s="165">
        <f t="shared" ca="1" si="42"/>
        <v>1515.3</v>
      </c>
      <c r="O296" s="166">
        <f t="shared" ca="1" si="43"/>
        <v>254.03607665847517</v>
      </c>
      <c r="P296" s="167">
        <f>SourceEnergy!F303</f>
        <v>1769.3360766584751</v>
      </c>
      <c r="Q296" s="166"/>
      <c r="R296" s="64">
        <f>SourceEnergy!B303</f>
        <v>54848</v>
      </c>
      <c r="S296" s="65">
        <v>77.338399999999993</v>
      </c>
      <c r="T296" s="66">
        <v>105.706</v>
      </c>
      <c r="U296" s="67">
        <f ca="1"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0.53479134773433201</v>
      </c>
    </row>
    <row r="297" spans="13:24" ht="15" customHeight="1">
      <c r="M297" s="164">
        <f t="shared" si="31"/>
        <v>54879</v>
      </c>
      <c r="N297" s="165">
        <f t="shared" ca="1" si="42"/>
        <v>1795.6</v>
      </c>
      <c r="O297" s="166">
        <f t="shared" ca="1" si="43"/>
        <v>331.33975927872552</v>
      </c>
      <c r="P297" s="167">
        <f>SourceEnergy!F304</f>
        <v>2126.9397592787254</v>
      </c>
      <c r="Q297" s="166"/>
      <c r="R297" s="64">
        <f>SourceEnergy!B304</f>
        <v>54879</v>
      </c>
      <c r="S297" s="65">
        <v>33.383400000000002</v>
      </c>
      <c r="T297" s="66">
        <v>34.453800000000001</v>
      </c>
      <c r="U297" s="67">
        <f ca="1"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0.53479134773433201</v>
      </c>
      <c r="W297" s="12">
        <f>VLOOKUP(W294,'[1]Table 5'!$L$16:$N$50,2,FALSE)</f>
        <v>1347846.2938791604</v>
      </c>
      <c r="X297" s="12" t="s">
        <v>79</v>
      </c>
    </row>
    <row r="298" spans="13:24" ht="15" customHeight="1">
      <c r="M298" s="164">
        <f t="shared" ref="M298:M317" si="44">EDATE(M297,1)</f>
        <v>54909</v>
      </c>
      <c r="N298" s="165">
        <f t="shared" ca="1" si="42"/>
        <v>2163.6</v>
      </c>
      <c r="O298" s="166">
        <f t="shared" ca="1" si="43"/>
        <v>557.24289633072931</v>
      </c>
      <c r="P298" s="167">
        <f>SourceEnergy!F305</f>
        <v>2720.8428963307292</v>
      </c>
      <c r="Q298" s="166"/>
      <c r="R298" s="64">
        <f>SourceEnergy!B305</f>
        <v>54909</v>
      </c>
      <c r="S298" s="65">
        <v>37.176699999999997</v>
      </c>
      <c r="T298" s="66">
        <v>38.074300000000001</v>
      </c>
      <c r="U298" s="67">
        <f ca="1"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0.53479134773433201</v>
      </c>
      <c r="W298" s="12">
        <f>VLOOKUP(W294,'[1]Table 5'!$L$16:$N$50,3,FALSE)</f>
        <v>294185.75311480375</v>
      </c>
      <c r="X298" s="12" t="s">
        <v>80</v>
      </c>
    </row>
    <row r="299" spans="13:24" ht="15" customHeight="1">
      <c r="M299" s="164">
        <f t="shared" si="44"/>
        <v>54940</v>
      </c>
      <c r="N299" s="165">
        <f t="shared" ca="1" si="42"/>
        <v>2496.1999999999998</v>
      </c>
      <c r="O299" s="166">
        <f t="shared" ca="1" si="43"/>
        <v>589.48668101600288</v>
      </c>
      <c r="P299" s="167">
        <f>SourceEnergy!F306</f>
        <v>3085.6866810160027</v>
      </c>
      <c r="Q299" s="166"/>
      <c r="R299" s="64">
        <f>SourceEnergy!B306</f>
        <v>54940</v>
      </c>
      <c r="S299" s="65">
        <v>82.481499999999997</v>
      </c>
      <c r="T299" s="66">
        <v>80.099599999999995</v>
      </c>
      <c r="U299" s="67">
        <f ca="1"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0.53479134773433201</v>
      </c>
      <c r="W299" s="12">
        <f>W297+W298</f>
        <v>1642032.0469939641</v>
      </c>
      <c r="X299" s="12" t="s">
        <v>81</v>
      </c>
    </row>
    <row r="300" spans="13:24" ht="15" customHeight="1">
      <c r="M300" s="164">
        <f t="shared" si="44"/>
        <v>54970</v>
      </c>
      <c r="N300" s="165">
        <f t="shared" ca="1" si="42"/>
        <v>2209.3000000000002</v>
      </c>
      <c r="O300" s="166">
        <f t="shared" ca="1" si="43"/>
        <v>671.40608844195231</v>
      </c>
      <c r="P300" s="167">
        <f>SourceEnergy!F307</f>
        <v>2880.7060884419525</v>
      </c>
      <c r="Q300" s="166"/>
      <c r="R300" s="64">
        <f>SourceEnergy!B307</f>
        <v>54970</v>
      </c>
      <c r="S300" s="65">
        <v>131.3305</v>
      </c>
      <c r="T300" s="66">
        <v>139.95500000000001</v>
      </c>
      <c r="U300" s="67">
        <f ca="1"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0.53479134773433201</v>
      </c>
    </row>
    <row r="301" spans="13:24" ht="15" customHeight="1">
      <c r="M301" s="164">
        <f t="shared" si="44"/>
        <v>55001</v>
      </c>
      <c r="N301" s="165">
        <f t="shared" ca="1" si="42"/>
        <v>2233.8000000000002</v>
      </c>
      <c r="O301" s="166">
        <f t="shared" ca="1" si="43"/>
        <v>420.57696586891871</v>
      </c>
      <c r="P301" s="167">
        <f>SourceEnergy!F308</f>
        <v>2654.3769658689189</v>
      </c>
      <c r="Q301" s="166"/>
      <c r="R301" s="64">
        <f>SourceEnergy!B308</f>
        <v>55001</v>
      </c>
      <c r="S301" s="65">
        <v>166.71950000000001</v>
      </c>
      <c r="T301" s="66">
        <v>149.18960000000001</v>
      </c>
      <c r="U301" s="67">
        <f ca="1"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0.53479134773433201</v>
      </c>
      <c r="W301" s="68">
        <f ca="1">IFERROR(W299/W295,0)</f>
        <v>0.53479134773433201</v>
      </c>
      <c r="X301" s="12" t="s">
        <v>82</v>
      </c>
    </row>
    <row r="302" spans="13:24" ht="15" customHeight="1">
      <c r="M302" s="164">
        <f t="shared" si="44"/>
        <v>55032</v>
      </c>
      <c r="N302" s="165">
        <f t="shared" ca="1" si="42"/>
        <v>1733.7</v>
      </c>
      <c r="O302" s="166">
        <f t="shared" ca="1" si="43"/>
        <v>376.58500327220577</v>
      </c>
      <c r="P302" s="167">
        <f>SourceEnergy!F309</f>
        <v>2110.2850032722058</v>
      </c>
      <c r="Q302" s="166"/>
      <c r="R302" s="64">
        <f>SourceEnergy!B309</f>
        <v>55032</v>
      </c>
      <c r="S302" s="65">
        <v>254.5343</v>
      </c>
      <c r="T302" s="66">
        <v>227.4425</v>
      </c>
      <c r="U302" s="67">
        <f ca="1"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0.53479134773433201</v>
      </c>
    </row>
    <row r="303" spans="13:24" ht="15" customHeight="1">
      <c r="M303" s="164">
        <f t="shared" si="44"/>
        <v>55062</v>
      </c>
      <c r="N303" s="165">
        <f t="shared" ca="1" si="42"/>
        <v>1451.4</v>
      </c>
      <c r="O303" s="166">
        <f t="shared" ca="1" si="43"/>
        <v>242.36494251726299</v>
      </c>
      <c r="P303" s="167">
        <f>SourceEnergy!F310</f>
        <v>1693.7649425172631</v>
      </c>
      <c r="Q303" s="166"/>
      <c r="R303" s="64">
        <f>SourceEnergy!B310</f>
        <v>55062</v>
      </c>
      <c r="S303" s="65">
        <v>107.79510000000001</v>
      </c>
      <c r="T303" s="66">
        <v>99.921499999999995</v>
      </c>
      <c r="U303" s="67">
        <f ca="1"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0.53479134773433201</v>
      </c>
    </row>
    <row r="304" spans="13:24" ht="15" customHeight="1">
      <c r="M304" s="164">
        <f t="shared" si="44"/>
        <v>55093</v>
      </c>
      <c r="N304" s="165">
        <f t="shared" ca="1" si="42"/>
        <v>1006.8</v>
      </c>
      <c r="O304" s="166">
        <f t="shared" ca="1" si="43"/>
        <v>208.37072609714687</v>
      </c>
      <c r="P304" s="167">
        <f>SourceEnergy!F311</f>
        <v>1215.1707260971468</v>
      </c>
      <c r="Q304" s="166"/>
      <c r="R304" s="64">
        <f>SourceEnergy!B311</f>
        <v>55093</v>
      </c>
      <c r="S304" s="65">
        <v>200.53620000000001</v>
      </c>
      <c r="T304" s="66">
        <v>220.94399999999999</v>
      </c>
      <c r="U304" s="67">
        <f ca="1"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0.53479134773433201</v>
      </c>
    </row>
    <row r="305" spans="13:24" ht="15" customHeight="1">
      <c r="M305" s="175">
        <f t="shared" si="44"/>
        <v>55123</v>
      </c>
      <c r="N305" s="168">
        <f t="shared" ca="1" si="42"/>
        <v>700.2</v>
      </c>
      <c r="O305" s="169">
        <f t="shared" ca="1" si="43"/>
        <v>143.91171471074813</v>
      </c>
      <c r="P305" s="170">
        <f>SourceEnergy!F312</f>
        <v>844.11171471074817</v>
      </c>
      <c r="Q305" s="166"/>
      <c r="R305" s="71">
        <f>SourceEnergy!B312</f>
        <v>55123</v>
      </c>
      <c r="S305" s="72">
        <v>289.36520000000002</v>
      </c>
      <c r="T305" s="73">
        <v>244.2655</v>
      </c>
      <c r="U305" s="74">
        <f ca="1"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0.53479134773433201</v>
      </c>
    </row>
    <row r="306" spans="13:24" ht="15" customHeight="1">
      <c r="M306" s="171">
        <f t="shared" si="44"/>
        <v>55154</v>
      </c>
      <c r="N306" s="172">
        <f ca="1">IF(AND(P306&lt;&gt;"",N305&gt;0),ROUND(AVERAGE(N294/P294,N282/P282,N270/P270,N258/P258,N246/P246,N234/P234,N222/P222,N210/P210)*P306,1),"")</f>
        <v>0</v>
      </c>
      <c r="O306" s="173">
        <f ca="1"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241.8733</v>
      </c>
      <c r="T306" s="59">
        <v>184.96799999999999</v>
      </c>
      <c r="U306" s="60">
        <f ca="1"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ca="1" si="45">IF(P307&lt;&gt;"",ROUND(AVERAGE(N295/P295,N283/P283,N271/P271,N259/P259,N247/P247,N235/P235,N223/P223,N211/P211)*P307,1),"")</f>
        <v>0</v>
      </c>
      <c r="O307" s="166">
        <f t="shared" ref="O307:O317" ca="1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194.93520000000001</v>
      </c>
      <c r="T307" s="66">
        <v>206.25309999999999</v>
      </c>
      <c r="U307" s="67">
        <f ca="1"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 ca="1">IFERROR(SUMPRODUCT(N306:N317,S306:S317)+SUMPRODUCT(O306:O317,T306:T317),0)</f>
        <v>0</v>
      </c>
      <c r="X307" s="12" t="s">
        <v>78</v>
      </c>
    </row>
    <row r="308" spans="13:24" ht="15" customHeight="1">
      <c r="M308" s="164">
        <f t="shared" si="44"/>
        <v>55213</v>
      </c>
      <c r="N308" s="165">
        <f t="shared" ca="1" si="45"/>
        <v>0</v>
      </c>
      <c r="O308" s="166">
        <f t="shared" ca="1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79.108599999999996</v>
      </c>
      <c r="T308" s="66">
        <v>108.1315</v>
      </c>
      <c r="U308" s="67">
        <f ca="1"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ca="1" si="45"/>
        <v>0</v>
      </c>
      <c r="O309" s="166">
        <f t="shared" ca="1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34.139699999999998</v>
      </c>
      <c r="T309" s="66">
        <v>35.240499999999997</v>
      </c>
      <c r="U309" s="67">
        <f ca="1"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1370879.6391952613</v>
      </c>
      <c r="X309" s="12" t="s">
        <v>79</v>
      </c>
    </row>
    <row r="310" spans="13:24" ht="15" customHeight="1">
      <c r="M310" s="164">
        <f t="shared" si="44"/>
        <v>55274</v>
      </c>
      <c r="N310" s="165">
        <f t="shared" ca="1" si="45"/>
        <v>0</v>
      </c>
      <c r="O310" s="166">
        <f t="shared" ca="1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38.020299999999999</v>
      </c>
      <c r="T310" s="66">
        <v>38.944200000000002</v>
      </c>
      <c r="U310" s="67">
        <f ca="1"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300718.74367310462</v>
      </c>
      <c r="X310" s="12" t="s">
        <v>80</v>
      </c>
    </row>
    <row r="311" spans="13:24" ht="15" customHeight="1">
      <c r="M311" s="164">
        <f t="shared" si="44"/>
        <v>55305</v>
      </c>
      <c r="N311" s="165">
        <f t="shared" ca="1" si="45"/>
        <v>0</v>
      </c>
      <c r="O311" s="166">
        <f t="shared" ca="1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84.367099999999994</v>
      </c>
      <c r="T311" s="66">
        <v>81.936099999999996</v>
      </c>
      <c r="U311" s="67">
        <f ca="1"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1671598.3828683659</v>
      </c>
      <c r="X311" s="12" t="s">
        <v>81</v>
      </c>
    </row>
    <row r="312" spans="13:24" ht="15" customHeight="1">
      <c r="M312" s="164">
        <f t="shared" si="44"/>
        <v>55335</v>
      </c>
      <c r="N312" s="165">
        <f t="shared" ca="1" si="45"/>
        <v>0</v>
      </c>
      <c r="O312" s="166">
        <f t="shared" ca="1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134.3339</v>
      </c>
      <c r="T312" s="66">
        <v>143.16239999999999</v>
      </c>
      <c r="U312" s="67">
        <f ca="1"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ca="1" si="45"/>
        <v>0</v>
      </c>
      <c r="O313" s="166">
        <f t="shared" ca="1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170.5368</v>
      </c>
      <c r="T313" s="66">
        <v>152.60939999999999</v>
      </c>
      <c r="U313" s="67">
        <f ca="1"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 ca="1">IFERROR(W311/W307,0)</f>
        <v>0</v>
      </c>
      <c r="X313" s="12" t="s">
        <v>82</v>
      </c>
    </row>
    <row r="314" spans="13:24" ht="15" customHeight="1">
      <c r="M314" s="164">
        <f t="shared" si="44"/>
        <v>55397</v>
      </c>
      <c r="N314" s="165">
        <f t="shared" ca="1" si="45"/>
        <v>0</v>
      </c>
      <c r="O314" s="166">
        <f t="shared" ca="1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260.37130000000002</v>
      </c>
      <c r="T314" s="66">
        <v>232.66220000000001</v>
      </c>
      <c r="U314" s="67">
        <f ca="1"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ca="1" si="45"/>
        <v>0</v>
      </c>
      <c r="O315" s="166">
        <f t="shared" ca="1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110.2629</v>
      </c>
      <c r="T315" s="66">
        <v>102.2111</v>
      </c>
      <c r="U315" s="67">
        <f ca="1"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ca="1" si="45"/>
        <v>0</v>
      </c>
      <c r="O316" s="166">
        <f t="shared" ca="1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205.137</v>
      </c>
      <c r="T316" s="66">
        <v>226.0171</v>
      </c>
      <c r="U316" s="67">
        <f ca="1"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ca="1" si="45"/>
        <v>0</v>
      </c>
      <c r="O317" s="169">
        <f t="shared" ca="1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296.00909999999999</v>
      </c>
      <c r="T317" s="73">
        <v>249.875</v>
      </c>
      <c r="U317" s="74">
        <f ca="1"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L9" sqref="L9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Jun 2026</v>
      </c>
      <c r="C2" s="76"/>
      <c r="D2" s="76"/>
      <c r="E2" s="45"/>
      <c r="G2" s="77" t="s">
        <v>86</v>
      </c>
      <c r="H2" s="77"/>
      <c r="I2" s="77"/>
      <c r="K2" s="78" t="s">
        <v>75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71</v>
      </c>
      <c r="H3" s="82" t="s">
        <v>73</v>
      </c>
      <c r="I3" s="82" t="s">
        <v>5</v>
      </c>
      <c r="K3" s="83" t="s">
        <v>87</v>
      </c>
      <c r="L3" s="83" t="s">
        <v>74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 ca="1"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257379.93683091033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7344.8537877974713</v>
      </c>
      <c r="E5" s="88">
        <f ca="1">C5/D5</f>
        <v>35.042213809417682</v>
      </c>
      <c r="G5" s="57">
        <f>SourceEnergy!N1</f>
        <v>46174</v>
      </c>
      <c r="H5" s="89">
        <f ca="1">IF($K$5+$L$5=0,SUM(OFFSET('MWH-Split'!$P$5,MATCH(G5,'MWH-Split'!$M$6:$M$257,0),0,12)),SUMIFS(SourceEnergy!F13:F36,SourceEnergy!B13:B36,"&gt;="&amp;G5,SourceEnergy!B13:B36,"&lt;"&amp;G6))</f>
        <v>26485.653269123002</v>
      </c>
      <c r="I5" s="90">
        <f ca="1">H5/$H$5</f>
        <v>1</v>
      </c>
      <c r="K5" s="91">
        <v>0</v>
      </c>
      <c r="L5" s="91"/>
      <c r="M5" s="12" t="s">
        <v>111</v>
      </c>
    </row>
    <row r="6" spans="2:13">
      <c r="B6" s="92" t="s">
        <v>20</v>
      </c>
      <c r="C6" s="93">
        <f ca="1"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460831.72948537522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12078.434648833618</v>
      </c>
      <c r="E6" s="94">
        <f t="shared" ref="E6:E28" ca="1" si="0">C6/D6</f>
        <v>38.153265955690422</v>
      </c>
      <c r="G6" s="64">
        <f>EDATE(G5,12)</f>
        <v>46539</v>
      </c>
      <c r="H6" s="95">
        <f ca="1">IF($K$5+$L$5=0,SUM(OFFSET('MWH-Split'!$P$5,MATCH(G6,'MWH-Split'!$M$6:$M$257,0),0,12)),IF(ISNUMBER($K$5),$H$5*(1-$K$5)^(YEAR(G6)-YEAR($G$6)),IF(ISNUMBER($L$5),H5-$H$5*$L$5,9999)))</f>
        <v>26462.78600724967</v>
      </c>
      <c r="I6" s="96">
        <f t="shared" ref="I6:I25" ca="1" si="1">H6/$H$5</f>
        <v>0.99913661703409851</v>
      </c>
      <c r="J6" s="150"/>
    </row>
    <row r="7" spans="2:13">
      <c r="B7" s="92" t="s">
        <v>21</v>
      </c>
      <c r="C7" s="93">
        <f ca="1"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390793.57034031488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14898.713962331392</v>
      </c>
      <c r="E7" s="94">
        <f t="shared" ca="1" si="0"/>
        <v>26.230020344599087</v>
      </c>
      <c r="G7" s="64">
        <f t="shared" ref="G7:G25" si="2">EDATE(G6,12)</f>
        <v>46905</v>
      </c>
      <c r="H7" s="95">
        <f ca="1">IF($K$5+$L$5=0,SUM(OFFSET('MWH-Split'!$P$5,MATCH(G7,'MWH-Split'!$M$6:$M$257,0),0,12)),IF(ISNUMBER($K$5),$H$5*(1-$K$5)^(YEAR(G7)-YEAR($G$6)),IF(ISNUMBER($L$5),H6-$H$5*$L$5,9999)))</f>
        <v>26208.998197947934</v>
      </c>
      <c r="I7" s="96">
        <f t="shared" ca="1" si="1"/>
        <v>0.98955453096195323</v>
      </c>
      <c r="J7" s="150"/>
      <c r="K7" s="78" t="s">
        <v>83</v>
      </c>
      <c r="L7" s="78"/>
    </row>
    <row r="8" spans="2:13">
      <c r="B8" s="92" t="s">
        <v>22</v>
      </c>
      <c r="C8" s="93">
        <f ca="1"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324116.40272846312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18133.232421868197</v>
      </c>
      <c r="E8" s="94">
        <f t="shared" ca="1" si="0"/>
        <v>17.874165796142741</v>
      </c>
      <c r="G8" s="64">
        <f t="shared" si="2"/>
        <v>47270</v>
      </c>
      <c r="H8" s="95">
        <f ca="1">IF($K$5+$L$5=0,SUM(OFFSET('MWH-Split'!$P$5,MATCH(G8,'MWH-Split'!$M$6:$M$257,0),0,12)),IF(ISNUMBER($K$5),$H$5*(1-$K$5)^(YEAR(G8)-YEAR($G$6)),IF(ISNUMBER($L$5),H7-$H$5*$L$5,9999)))</f>
        <v>26079.434585988005</v>
      </c>
      <c r="I8" s="96">
        <f t="shared" ca="1" si="1"/>
        <v>0.9846626896830758</v>
      </c>
      <c r="J8" s="150"/>
      <c r="K8" s="83" t="s">
        <v>88</v>
      </c>
      <c r="L8" s="83" t="s">
        <v>89</v>
      </c>
    </row>
    <row r="9" spans="2:13">
      <c r="B9" s="92" t="s">
        <v>23</v>
      </c>
      <c r="C9" s="93">
        <f ca="1"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436662.83833622019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21155.554678446038</v>
      </c>
      <c r="E9" s="94">
        <f t="shared" ca="1" si="0"/>
        <v>20.640576197281483</v>
      </c>
      <c r="G9" s="64">
        <f t="shared" si="2"/>
        <v>47635</v>
      </c>
      <c r="H9" s="95">
        <f ca="1">IF($K$5+$L$5=0,SUM(OFFSET('MWH-Split'!$P$5,MATCH(G9,'MWH-Split'!$M$6:$M$257,0),0,12)),IF(ISNUMBER($K$5),$H$5*(1-$K$5)^(YEAR(G9)-YEAR($G$6)),IF(ISNUMBER($L$5),H8-$H$5*$L$5,9999)))</f>
        <v>25395.612718270666</v>
      </c>
      <c r="I9" s="96">
        <f t="shared" ca="1" si="1"/>
        <v>0.95884411308354978</v>
      </c>
      <c r="J9" s="150"/>
      <c r="K9" s="97" t="s">
        <v>146</v>
      </c>
      <c r="L9" s="98">
        <v>2026</v>
      </c>
    </row>
    <row r="10" spans="2:13">
      <c r="B10" s="92" t="s">
        <v>24</v>
      </c>
      <c r="C10" s="93">
        <f ca="1"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670455.66727578104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25997.112640855157</v>
      </c>
      <c r="E10" s="94">
        <f t="shared" ca="1" si="0"/>
        <v>25.789620429698875</v>
      </c>
      <c r="G10" s="64">
        <f t="shared" si="2"/>
        <v>48000</v>
      </c>
      <c r="H10" s="95">
        <f ca="1">IF($K$5+$L$5=0,SUM(OFFSET('MWH-Split'!$P$5,MATCH(G10,'MWH-Split'!$M$6:$M$257,0),0,12)),IF(ISNUMBER($K$5),$H$5*(1-$K$5)^(YEAR(G10)-YEAR($G$6)),IF(ISNUMBER($L$5),H9-$H$5*$L$5,9999)))</f>
        <v>25952.906336953667</v>
      </c>
      <c r="I10" s="96">
        <f t="shared" ca="1" si="1"/>
        <v>0.97988545244642267</v>
      </c>
      <c r="J10" s="150"/>
    </row>
    <row r="11" spans="2:13">
      <c r="B11" s="92" t="s">
        <v>25</v>
      </c>
      <c r="C11" s="93">
        <f ca="1"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968758.63500986714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23298.898862388702</v>
      </c>
      <c r="E11" s="94">
        <f t="shared" ca="1" si="0"/>
        <v>41.579588835150034</v>
      </c>
      <c r="G11" s="64">
        <f t="shared" si="2"/>
        <v>48366</v>
      </c>
      <c r="H11" s="95">
        <f ca="1">IF($K$5+$L$5=0,SUM(OFFSET('MWH-Split'!$P$5,MATCH(G11,'MWH-Split'!$M$6:$M$257,0),0,12)),IF(ISNUMBER($K$5),$H$5*(1-$K$5)^(YEAR(G11)-YEAR($G$6)),IF(ISNUMBER($L$5),H10-$H$5*$L$5,9999)))</f>
        <v>25698.842098729314</v>
      </c>
      <c r="I11" s="96">
        <f t="shared" ca="1" si="1"/>
        <v>0.97029292944376966</v>
      </c>
      <c r="J11" s="150"/>
    </row>
    <row r="12" spans="2:13">
      <c r="B12" s="92" t="s">
        <v>26</v>
      </c>
      <c r="C12" s="93">
        <f ca="1"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1057097.5200822374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23003.800794246534</v>
      </c>
      <c r="E12" s="94">
        <f t="shared" ca="1" si="0"/>
        <v>45.953167893308631</v>
      </c>
      <c r="G12" s="64">
        <f t="shared" si="2"/>
        <v>48731</v>
      </c>
      <c r="H12" s="95">
        <f ca="1">IF($K$5+$L$5=0,SUM(OFFSET('MWH-Split'!$P$5,MATCH(G12,'MWH-Split'!$M$6:$M$257,0),0,12)),IF(ISNUMBER($K$5),$H$5*(1-$K$5)^(YEAR(G12)-YEAR($G$6)),IF(ISNUMBER($L$5),H11-$H$5*$L$5,9999)))</f>
        <v>25599.944921674007</v>
      </c>
      <c r="I12" s="96">
        <f t="shared" ca="1" si="1"/>
        <v>0.96655893896785416</v>
      </c>
      <c r="J12" s="150"/>
    </row>
    <row r="13" spans="2:13">
      <c r="B13" s="92" t="s">
        <v>27</v>
      </c>
      <c r="C13" s="93">
        <f ca="1"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666066.8331644272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18574.526642215806</v>
      </c>
      <c r="E13" s="94">
        <f t="shared" ca="1" si="0"/>
        <v>35.859155174948256</v>
      </c>
      <c r="G13" s="64">
        <f t="shared" si="2"/>
        <v>49096</v>
      </c>
      <c r="H13" s="95">
        <f ca="1">IF($K$5+$L$5=0,SUM(OFFSET('MWH-Split'!$P$5,MATCH(G13,'MWH-Split'!$M$6:$M$257,0),0,12)),IF(ISNUMBER($K$5),$H$5*(1-$K$5)^(YEAR(G13)-YEAR($G$6)),IF(ISNUMBER($L$5),H12-$H$5*$L$5,9999)))</f>
        <v>25453.940837397</v>
      </c>
      <c r="I13" s="96">
        <f t="shared" ca="1" si="1"/>
        <v>0.96104636645195485</v>
      </c>
      <c r="J13" s="150"/>
      <c r="K13" s="12" t="s">
        <v>92</v>
      </c>
      <c r="M13" s="12" t="s">
        <v>93</v>
      </c>
    </row>
    <row r="14" spans="2:13">
      <c r="B14" s="92" t="s">
        <v>28</v>
      </c>
      <c r="C14" s="93">
        <f ca="1"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408140.63207369152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14819.814900274918</v>
      </c>
      <c r="E14" s="94">
        <f t="shared" ca="1" si="0"/>
        <v>27.540197689386812</v>
      </c>
      <c r="G14" s="64">
        <f t="shared" si="2"/>
        <v>49461</v>
      </c>
      <c r="H14" s="95">
        <f ca="1">IF($K$5+$L$5=0,SUM(OFFSET('MWH-Split'!$P$5,MATCH(G14,'MWH-Split'!$M$6:$M$257,0),0,12)),IF(ISNUMBER($K$5),$H$5*(1-$K$5)^(YEAR(G14)-YEAR($G$6)),IF(ISNUMBER($L$5),H13-$H$5*$L$5,9999)))</f>
        <v>25426.887737696332</v>
      </c>
      <c r="I14" s="96">
        <f t="shared" ca="1" si="1"/>
        <v>0.96002494178004738</v>
      </c>
      <c r="J14" s="150"/>
      <c r="K14" s="12" t="s">
        <v>9</v>
      </c>
      <c r="L14" s="12">
        <f>SUM(D5:D16)</f>
        <v>197227.50171860761</v>
      </c>
      <c r="M14" s="48">
        <f ca="1">L14/L16</f>
        <v>0.82068740954525365</v>
      </c>
    </row>
    <row r="15" spans="2:13" ht="15">
      <c r="B15" s="92" t="s">
        <v>29</v>
      </c>
      <c r="C15" s="93">
        <f ca="1"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382114.07255407469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10632.593179167789</v>
      </c>
      <c r="E15" s="94">
        <f t="shared" ca="1" si="0"/>
        <v>35.937994251744961</v>
      </c>
      <c r="G15" s="64">
        <f t="shared" si="2"/>
        <v>49827</v>
      </c>
      <c r="H15" s="95">
        <f ca="1">IF($K$5+$L$5=0,SUM(OFFSET('MWH-Split'!$P$5,MATCH(G15,'MWH-Split'!$M$6:$M$257,0),0,12)),IF(ISNUMBER($K$5),$H$5*(1-$K$5)^(YEAR(G15)-YEAR($G$6)),IF(ISNUMBER($L$5),H14-$H$5*$L$5,9999)))</f>
        <v>24620.067052602757</v>
      </c>
      <c r="I15" s="96">
        <f t="shared" ca="1" si="1"/>
        <v>0.92956238618833131</v>
      </c>
      <c r="J15" s="150"/>
      <c r="K15" s="12" t="s">
        <v>10</v>
      </c>
      <c r="L15" s="99">
        <f ca="1">SUM(D17:D28)</f>
        <v>43092.380644266937</v>
      </c>
      <c r="M15" s="100">
        <f ca="1">L15/L16</f>
        <v>0.17931259045474632</v>
      </c>
    </row>
    <row r="16" spans="2:13" ht="13.5" thickBot="1">
      <c r="B16" s="101" t="s">
        <v>30</v>
      </c>
      <c r="C16" s="102">
        <f ca="1"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295203.05102506228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7289.9652001819486</v>
      </c>
      <c r="E16" s="103">
        <f t="shared" ca="1" si="0"/>
        <v>40.494438988226499</v>
      </c>
      <c r="G16" s="64">
        <f t="shared" si="2"/>
        <v>50192</v>
      </c>
      <c r="H16" s="95">
        <f ca="1">IF($K$5+$L$5=0,SUM(OFFSET('MWH-Split'!$P$5,MATCH(G16,'MWH-Split'!$M$6:$M$257,0),0,12)),IF(ISNUMBER($K$5),$H$5*(1-$K$5)^(YEAR(G16)-YEAR($G$6)),IF(ISNUMBER($L$5),H15-$H$5*$L$5,9999)))</f>
        <v>25062.691810203334</v>
      </c>
      <c r="I16" s="96">
        <f t="shared" ca="1" si="1"/>
        <v>0.94627425480274796</v>
      </c>
      <c r="J16" s="150"/>
      <c r="K16" s="12" t="s">
        <v>81</v>
      </c>
      <c r="L16" s="12">
        <f ca="1">SUM(L14:L15)</f>
        <v>240319.88236287454</v>
      </c>
      <c r="M16" s="48">
        <f ca="1">L16/L16</f>
        <v>1</v>
      </c>
    </row>
    <row r="17" spans="2:10">
      <c r="B17" s="92" t="s">
        <v>31</v>
      </c>
      <c r="C17" s="93">
        <f ca="1"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52198.432147160958</v>
      </c>
      <c r="D17" s="93">
        <f ca="1"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1509.7755008250363</v>
      </c>
      <c r="E17" s="94">
        <f t="shared" ca="1" si="0"/>
        <v>34.573638344665447</v>
      </c>
      <c r="G17" s="64">
        <f t="shared" si="2"/>
        <v>50557</v>
      </c>
      <c r="H17" s="95">
        <f ca="1">IF($K$5+$L$5=0,SUM(OFFSET('MWH-Split'!$P$5,MATCH(G17,'MWH-Split'!$M$6:$M$257,0),0,12)),IF(ISNUMBER($K$5),$H$5*(1-$K$5)^(YEAR(G17)-YEAR($G$6)),IF(ISNUMBER($L$5),H16-$H$5*$L$5,9999)))</f>
        <v>24937.866134226999</v>
      </c>
      <c r="I17" s="96">
        <f t="shared" ca="1" si="1"/>
        <v>0.94156130040785457</v>
      </c>
      <c r="J17" s="150"/>
    </row>
    <row r="18" spans="2:10">
      <c r="B18" s="92" t="s">
        <v>32</v>
      </c>
      <c r="C18" s="93">
        <f ca="1"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94003.204053701716</v>
      </c>
      <c r="D18" s="93">
        <f ca="1"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2530.1919677220294</v>
      </c>
      <c r="E18" s="94">
        <f t="shared" ca="1" si="0"/>
        <v>37.152597610344259</v>
      </c>
      <c r="G18" s="64">
        <f t="shared" si="2"/>
        <v>50922</v>
      </c>
      <c r="H18" s="95">
        <f ca="1">IF($K$5+$L$5=0,SUM(OFFSET('MWH-Split'!$P$5,MATCH(G18,'MWH-Split'!$M$6:$M$257,0),0,12)),IF(ISNUMBER($K$5),$H$5*(1-$K$5)^(YEAR(G18)-YEAR($G$6)),IF(ISNUMBER($L$5),H17-$H$5*$L$5,9999)))</f>
        <v>24929.548430739</v>
      </c>
      <c r="I18" s="96">
        <f t="shared" ca="1" si="1"/>
        <v>0.9412472547846078</v>
      </c>
      <c r="J18" s="150"/>
    </row>
    <row r="19" spans="2:10">
      <c r="B19" s="92" t="s">
        <v>33</v>
      </c>
      <c r="C19" s="93">
        <f ca="1"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67561.49585019295</v>
      </c>
      <c r="D19" s="93">
        <f ca="1"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2497.5703987945571</v>
      </c>
      <c r="E19" s="94">
        <f t="shared" ca="1" si="0"/>
        <v>27.050887487616464</v>
      </c>
      <c r="G19" s="64">
        <f t="shared" si="2"/>
        <v>51288</v>
      </c>
      <c r="H19" s="95">
        <f ca="1">IF($K$5+$L$5=0,SUM(OFFSET('MWH-Split'!$P$5,MATCH(G19,'MWH-Split'!$M$6:$M$257,0),0,12)),IF(ISNUMBER($K$5),$H$5*(1-$K$5)^(YEAR(G19)-YEAR($G$6)),IF(ISNUMBER($L$5),H18-$H$5*$L$5,9999)))</f>
        <v>24699.191223584832</v>
      </c>
      <c r="I19" s="96">
        <f t="shared" ca="1" si="1"/>
        <v>0.93254982131700603</v>
      </c>
      <c r="J19" s="150"/>
    </row>
    <row r="20" spans="2:10">
      <c r="B20" s="92" t="s">
        <v>34</v>
      </c>
      <c r="C20" s="93">
        <f ca="1"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64446.353732017669</v>
      </c>
      <c r="D20" s="93">
        <f ca="1"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3346.2949267872114</v>
      </c>
      <c r="E20" s="94">
        <f t="shared" ca="1" si="0"/>
        <v>19.259017851690921</v>
      </c>
      <c r="G20" s="64">
        <f t="shared" si="2"/>
        <v>51653</v>
      </c>
      <c r="H20" s="95">
        <f ca="1">IF($K$5+$L$5=0,SUM(OFFSET('MWH-Split'!$P$5,MATCH(G20,'MWH-Split'!$M$6:$M$257,0),0,12)),IF(ISNUMBER($K$5),$H$5*(1-$K$5)^(YEAR(G20)-YEAR($G$6)),IF(ISNUMBER($L$5),H19-$H$5*$L$5,9999)))</f>
        <v>24045.491489364664</v>
      </c>
      <c r="I20" s="96">
        <f t="shared" ca="1" si="1"/>
        <v>0.9078685447187711</v>
      </c>
      <c r="J20" s="150"/>
    </row>
    <row r="21" spans="2:10">
      <c r="B21" s="92" t="s">
        <v>35</v>
      </c>
      <c r="C21" s="93">
        <f ca="1"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120305.57187771289</v>
      </c>
      <c r="D21" s="93">
        <f ca="1"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5448.6809078037813</v>
      </c>
      <c r="E21" s="94">
        <f t="shared" ca="1" si="0"/>
        <v>22.079760939093951</v>
      </c>
      <c r="G21" s="64">
        <f t="shared" si="2"/>
        <v>52018</v>
      </c>
      <c r="H21" s="95">
        <f ca="1">IF($K$5+$L$5=0,SUM(OFFSET('MWH-Split'!$P$5,MATCH(G21,'MWH-Split'!$M$6:$M$257,0),0,12)),IF(ISNUMBER($K$5),$H$5*(1-$K$5)^(YEAR(G21)-YEAR($G$6)),IF(ISNUMBER($L$5),H20-$H$5*$L$5,9999)))</f>
        <v>24460.972323468672</v>
      </c>
      <c r="I21" s="96">
        <f t="shared" ca="1" si="1"/>
        <v>0.92355555949172286</v>
      </c>
      <c r="J21" s="150"/>
    </row>
    <row r="22" spans="2:10">
      <c r="B22" s="92" t="s">
        <v>36</v>
      </c>
      <c r="C22" s="93">
        <f ca="1"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165484.2905064988</v>
      </c>
      <c r="D22" s="93">
        <f ca="1"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6139.6146964933341</v>
      </c>
      <c r="E22" s="94">
        <f t="shared" ca="1" si="0"/>
        <v>26.953530259971497</v>
      </c>
      <c r="G22" s="64">
        <f t="shared" si="2"/>
        <v>52383</v>
      </c>
      <c r="H22" s="95">
        <f ca="1">IF($K$5+$L$5=0,SUM(OFFSET('MWH-Split'!$P$5,MATCH(G22,'MWH-Split'!$M$6:$M$257,0),0,12)),IF(ISNUMBER($K$5),$H$5*(1-$K$5)^(YEAR(G22)-YEAR($G$6)),IF(ISNUMBER($L$5),H21-$H$5*$L$5,9999)))</f>
        <v>24422.272720692665</v>
      </c>
      <c r="I22" s="96">
        <f t="shared" ca="1" si="1"/>
        <v>0.9220944060747096</v>
      </c>
      <c r="J22" s="150"/>
    </row>
    <row r="23" spans="2:10">
      <c r="B23" s="92" t="s">
        <v>37</v>
      </c>
      <c r="C23" s="93">
        <f ca="1"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288591.97792336624</v>
      </c>
      <c r="D23" s="93">
        <f ca="1"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7081.1309905205208</v>
      </c>
      <c r="E23" s="94">
        <f t="shared" ca="1" si="0"/>
        <v>40.755068407815514</v>
      </c>
      <c r="G23" s="64">
        <f t="shared" si="2"/>
        <v>52749</v>
      </c>
      <c r="H23" s="95">
        <f ca="1">IF($K$5+$L$5=0,SUM(OFFSET('MWH-Split'!$P$5,MATCH(G23,'MWH-Split'!$M$6:$M$257,0),0,12)),IF(ISNUMBER($K$5),$H$5*(1-$K$5)^(YEAR(G23)-YEAR($G$6)),IF(ISNUMBER($L$5),H22-$H$5*$L$5,9999)))</f>
        <v>24216.619651383109</v>
      </c>
      <c r="I23" s="96">
        <f t="shared" ca="1" si="1"/>
        <v>0.91432970919448175</v>
      </c>
      <c r="J23" s="150"/>
    </row>
    <row r="24" spans="2:10">
      <c r="B24" s="92" t="s">
        <v>38</v>
      </c>
      <c r="C24" s="93">
        <f ca="1"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190151.75065039177</v>
      </c>
      <c r="D24" s="93">
        <f ca="1"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4331.4148133749022</v>
      </c>
      <c r="E24" s="94">
        <f t="shared" ca="1" si="0"/>
        <v>43.900609579859541</v>
      </c>
      <c r="G24" s="64">
        <f t="shared" si="2"/>
        <v>53114</v>
      </c>
      <c r="H24" s="95">
        <f ca="1">IF($K$5+$L$5=0,SUM(OFFSET('MWH-Split'!$P$5,MATCH(G24,'MWH-Split'!$M$6:$M$257,0),0,12)),IF(ISNUMBER($K$5),$H$5*(1-$K$5)^(YEAR(G24)-YEAR($G$6)),IF(ISNUMBER($L$5),H23-$H$5*$L$5,9999)))</f>
        <v>24022.057185909987</v>
      </c>
      <c r="I24" s="96">
        <f t="shared" ca="1" si="1"/>
        <v>0.90698375236660378</v>
      </c>
      <c r="J24" s="150"/>
    </row>
    <row r="25" spans="2:10">
      <c r="B25" s="92" t="s">
        <v>39</v>
      </c>
      <c r="C25" s="93">
        <f ca="1"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148453.95854963514</v>
      </c>
      <c r="D25" s="93">
        <f ca="1"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4034.2385047888192</v>
      </c>
      <c r="E25" s="94">
        <f t="shared" ca="1" si="0"/>
        <v>36.798508162919404</v>
      </c>
      <c r="G25" s="71">
        <f t="shared" si="2"/>
        <v>53479</v>
      </c>
      <c r="H25" s="104">
        <f ca="1">IF($K$5+$L$5=0,SUM(OFFSET('MWH-Split'!$P$5,MATCH(G25,'MWH-Split'!$M$6:$M$257,0),0,12)),IF(ISNUMBER($K$5),$H$5*(1-$K$5)^(YEAR(G25)-YEAR($G$6)),IF(ISNUMBER($L$5),H24-$H$5*$L$5,9999)))</f>
        <v>23901.946899980434</v>
      </c>
      <c r="I25" s="105">
        <f t="shared" ca="1" si="1"/>
        <v>0.90244883360477068</v>
      </c>
      <c r="J25" s="150"/>
    </row>
    <row r="26" spans="2:10">
      <c r="B26" s="92" t="s">
        <v>40</v>
      </c>
      <c r="C26" s="93">
        <f ca="1"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72476.407962228812</v>
      </c>
      <c r="D26" s="93">
        <f ca="1"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2475.1282257972748</v>
      </c>
      <c r="E26" s="94">
        <f t="shared" ca="1" si="0"/>
        <v>29.281880109012576</v>
      </c>
    </row>
    <row r="27" spans="2:10">
      <c r="B27" s="92" t="s">
        <v>41</v>
      </c>
      <c r="C27" s="93">
        <f ca="1"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78169.586290634776</v>
      </c>
      <c r="D27" s="93">
        <f ca="1"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2199.8468646554052</v>
      </c>
      <c r="E27" s="94">
        <f t="shared" ca="1" si="0"/>
        <v>35.53410355355787</v>
      </c>
    </row>
    <row r="28" spans="2:10" ht="13.5" thickBot="1">
      <c r="B28" s="101" t="s">
        <v>42</v>
      </c>
      <c r="C28" s="102">
        <f ca="1"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61866.645455755257</v>
      </c>
      <c r="D28" s="102">
        <f ca="1"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1498.4928467040684</v>
      </c>
      <c r="E28" s="103">
        <f t="shared" ca="1" si="0"/>
        <v>41.285913103843505</v>
      </c>
    </row>
    <row r="31" spans="2:10" ht="13.5" thickBot="1">
      <c r="B31" s="12" t="s">
        <v>44</v>
      </c>
    </row>
    <row r="32" spans="2:10">
      <c r="B32" s="86" t="s">
        <v>91</v>
      </c>
      <c r="C32" s="87">
        <f ca="1">SecurityCalc!C7*1000</f>
        <v>7789491.4631904159</v>
      </c>
      <c r="D32" s="87">
        <f ca="1">SecurityCalc!F7*1000</f>
        <v>247962.06143897591</v>
      </c>
      <c r="E32" s="88">
        <f ca="1">C32/D32</f>
        <v>31.414045430927462</v>
      </c>
      <c r="F32" s="12" t="str">
        <f ca="1"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8131042.1480187019</v>
      </c>
      <c r="D33" s="106">
        <f ca="1">SourceEnergy!F10*1000</f>
        <v>251792.17770250008</v>
      </c>
      <c r="E33" s="107">
        <f ca="1">C33/D33</f>
        <v>32.292671766895673</v>
      </c>
    </row>
    <row r="34" spans="2:6" ht="13.5" thickBot="1">
      <c r="B34" s="101"/>
      <c r="C34" s="102">
        <f ca="1">ROUND(C32-C33,0)</f>
        <v>-341551</v>
      </c>
      <c r="D34" s="102">
        <f ca="1">ROUND(D32-D33,0)</f>
        <v>-3830</v>
      </c>
      <c r="E34" s="103">
        <f ca="1">ROUND(E32-E33,5)</f>
        <v>-0.87863000000000002</v>
      </c>
    </row>
    <row r="35" spans="2:6" ht="13.5" thickBot="1"/>
    <row r="36" spans="2:6">
      <c r="B36" s="86" t="s">
        <v>91</v>
      </c>
      <c r="C36" s="87">
        <f ca="1">INDEX(C40:C51,13-COUNTIF('MWH-Split'!$P$6:$P$17,"&gt;0"))</f>
        <v>7991267.9840413956</v>
      </c>
      <c r="D36" s="87">
        <f ca="1">INDEX(D40:D51,13-COUNTIF('MWH-Split'!$P$6:$P$17,"&gt;0"))</f>
        <v>247962.06143897632</v>
      </c>
      <c r="E36" s="88">
        <f ca="1">C36/D36</f>
        <v>32.227784918653988</v>
      </c>
      <c r="F36" s="12" t="str">
        <f ca="1">INDEX(F40:F51,13-COUNTIF('MWH-Split'!$P$6:$P$17,"&gt;0"))</f>
        <v>&lt; ---- Calculated assuming the monthly stream starts in Jun</v>
      </c>
    </row>
    <row r="37" spans="2:6" ht="15">
      <c r="B37" s="92" t="s">
        <v>90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 ca="1">ROUND(C36-C37,0)</f>
        <v>7991268</v>
      </c>
      <c r="D38" s="102">
        <f ca="1">ROUND(D36-D37,0)</f>
        <v>247962</v>
      </c>
      <c r="E38" s="103" t="e">
        <f ca="1"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 ca="1">(NPV(_xlfn.SINGLE(Monthly_Discount_Rate),C$5:C$16)+NPV(_xlfn.SINGLE(Monthly_Discount_Rate),C$17:C$28))*(1+Discount_Rate)</f>
        <v>7930787.3050115071</v>
      </c>
      <c r="D40" s="12">
        <f ca="1">(NPV(_xlfn.SINGLE(Monthly_Discount_Rate),D$5:D$16)+NPV(_xlfn.SINGLE(Monthly_Discount_Rate),D$17:D$28))*(1+Discount_Rate)</f>
        <v>247232.12842275601</v>
      </c>
      <c r="E40" s="94">
        <f t="shared" ref="E40:E51" ca="1" si="3">C40/D40</f>
        <v>32.078303720502745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 ca="1">(NPV(_xlfn.SINGLE(Monthly_Discount_Rate),C$6:C$16,C5)+NPV(_xlfn.SINGLE(Monthly_Discount_Rate),C$18:C$28,C17))*(1+Discount_Rate)</f>
        <v>7951859.0888431799</v>
      </c>
      <c r="D41" s="12">
        <f ca="1">(NPV(_xlfn.SINGLE(Monthly_Discount_Rate),D$6:D$16,D5)+NPV(_xlfn.SINGLE(Monthly_Discount_Rate),D$18:D$28,D17))*(1+Discount_Rate)</f>
        <v>247939.40610854758</v>
      </c>
      <c r="E41" s="94">
        <f t="shared" ca="1" si="3"/>
        <v>32.071784044533302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 ca="1">(NPV(_xlfn.SINGLE(Monthly_Discount_Rate),C$7:C$16,C$5:C6)+NPV(_xlfn.SINGLE(Monthly_Discount_Rate),C$19:C$28,C$17:C18))*(1+Discount_Rate)</f>
        <v>7957514.1856346037</v>
      </c>
      <c r="D42" s="12">
        <f ca="1">(NPV(_xlfn.SINGLE(Monthly_Discount_Rate),D$7:D$16,D$5:D6)+NPV(_xlfn.SINGLE(Monthly_Discount_Rate),D$19:D$28,D$17:D18))*(1+Discount_Rate)</f>
        <v>248286.08259581422</v>
      </c>
      <c r="E42" s="94">
        <f t="shared" ca="1" si="3"/>
        <v>32.049779441680059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 ca="1">(NPV(_xlfn.SINGLE(Monthly_Discount_Rate),C$8:C$16,C$5:C7)+NPV(_xlfn.SINGLE(Monthly_Discount_Rate),C$20:C$28,C$17:C19))*(1+Discount_Rate)</f>
        <v>7969305.456664809</v>
      </c>
      <c r="D43" s="12">
        <f ca="1">(NPV(_xlfn.SINGLE(Monthly_Discount_Rate),D$8:D$16,D$5:D7)+NPV(_xlfn.SINGLE(Monthly_Discount_Rate),D$20:D$28,D$17:D19))*(1+Discount_Rate)</f>
        <v>248458.07806191922</v>
      </c>
      <c r="E43" s="94">
        <f t="shared" ca="1" si="3"/>
        <v>32.075050724165813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 ca="1">(NPV(_xlfn.SINGLE(Monthly_Discount_Rate),C$9:C$16,C$5:C8)+NPV(_xlfn.SINGLE(Monthly_Discount_Rate),C$21:C$28,C$17:C20))*(1+Discount_Rate)</f>
        <v>7985575.0450777002</v>
      </c>
      <c r="D44" s="12">
        <f ca="1">(NPV(_xlfn.SINGLE(Monthly_Discount_Rate),D$9:D$16,D$5:D8)+NPV(_xlfn.SINGLE(Monthly_Discount_Rate),D$21:D$28,D$17:D20))*(1+Discount_Rate)</f>
        <v>248372.48621835167</v>
      </c>
      <c r="E44" s="94">
        <f t="shared" ca="1" si="3"/>
        <v>32.151608926833156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 ca="1">(NPV(_xlfn.SINGLE(Monthly_Discount_Rate),C$10:C$16,C$5:C9)+NPV(_xlfn.SINGLE(Monthly_Discount_Rate),C$22:C$28,C$17:C21))*(1+Discount_Rate)</f>
        <v>7991267.9840413956</v>
      </c>
      <c r="D45" s="12">
        <f ca="1">(NPV(_xlfn.SINGLE(Monthly_Discount_Rate),D$10:D$16,D$5:D9)+NPV(_xlfn.SINGLE(Monthly_Discount_Rate),D$22:D$28,D$17:D21))*(1+Discount_Rate)</f>
        <v>247962.06143897632</v>
      </c>
      <c r="E45" s="94">
        <f t="shared" ca="1" si="3"/>
        <v>32.227784918653988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 ca="1">(NPV(_xlfn.SINGLE(Monthly_Discount_Rate),C$11:C$16,C$5:C10)+NPV(_xlfn.SINGLE(Monthly_Discount_Rate),C$23:C$28,C$17:C22))*(1+Discount_Rate)</f>
        <v>7979331.2167296037</v>
      </c>
      <c r="D46" s="12">
        <f ca="1">(NPV(_xlfn.SINGLE(Monthly_Discount_Rate),D$11:D$16,D$5:D10)+NPV(_xlfn.SINGLE(Monthly_Discount_Rate),D$23:D$28,D$17:D22))*(1+Discount_Rate)</f>
        <v>247199.32532434392</v>
      </c>
      <c r="E46" s="94">
        <f t="shared" ca="1" si="3"/>
        <v>32.278936062062982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 ca="1">(NPV(_xlfn.SINGLE(Monthly_Discount_Rate),C$12:C$16,C$5:C11)+NPV(_xlfn.SINGLE(Monthly_Discount_Rate),C$24:C$28,C$17:C23))*(1+Discount_Rate)</f>
        <v>7940657.9446830787</v>
      </c>
      <c r="D47" s="12">
        <f ca="1">(NPV(_xlfn.SINGLE(Monthly_Discount_Rate),D$12:D$16,D$5:D11)+NPV(_xlfn.SINGLE(Monthly_Discount_Rate),D$24:D$28,D$17:D23))*(1+Discount_Rate)</f>
        <v>246543.87694419222</v>
      </c>
      <c r="E47" s="94">
        <f t="shared" ca="1" si="3"/>
        <v>32.207889496604814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 ca="1">(NPV(_xlfn.SINGLE(Monthly_Discount_Rate),C$13:C$16,C$5:C12)+NPV(_xlfn.SINGLE(Monthly_Discount_Rate),C$25:C$28,C$17:C24))*(1+Discount_Rate)</f>
        <v>7902425.7758508408</v>
      </c>
      <c r="D48" s="12">
        <f ca="1">(NPV(_xlfn.SINGLE(Monthly_Discount_Rate),D$13:D$16,D$5:D12)+NPV(_xlfn.SINGLE(Monthly_Discount_Rate),D$25:D$28,D$17:D24))*(1+Discount_Rate)</f>
        <v>246077.80424769101</v>
      </c>
      <c r="E48" s="94">
        <f t="shared" ca="1" si="3"/>
        <v>32.113525232436686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 ca="1">(NPV(_xlfn.SINGLE(Monthly_Discount_Rate),C$14:C$16,C$5:C13)+NPV(_xlfn.SINGLE(Monthly_Discount_Rate),C$26:C$28,C$17:C25))*(1+Discount_Rate)</f>
        <v>7891389.2699160976</v>
      </c>
      <c r="D49" s="12">
        <f ca="1">(NPV(_xlfn.SINGLE(Monthly_Discount_Rate),D$14:D$16,D$5:D13)+NPV(_xlfn.SINGLE(Monthly_Discount_Rate),D$26:D$28,D$17:D25))*(1+Discount_Rate)</f>
        <v>245908.52590231076</v>
      </c>
      <c r="E49" s="94">
        <f t="shared" ca="1" si="3"/>
        <v>32.090750985392916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 ca="1">(NPV(_xlfn.SINGLE(Monthly_Discount_Rate),C$15:C$16,C$5:C14)+NPV(_xlfn.SINGLE(Monthly_Discount_Rate),C$27:C$28,C$17:C26))*(1+Discount_Rate)</f>
        <v>7901432.2776276898</v>
      </c>
      <c r="D50" s="12">
        <f ca="1">(NPV(_xlfn.SINGLE(Monthly_Discount_Rate),D$15:D$16,D$5:D14)+NPV(_xlfn.SINGLE(Monthly_Discount_Rate),D$27:D$28,D$17:D26))*(1+Discount_Rate)</f>
        <v>246074.74445247589</v>
      </c>
      <c r="E50" s="94">
        <f t="shared" ca="1" si="3"/>
        <v>32.109887161352653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 ca="1">(NPV(_xlfn.SINGLE(Monthly_Discount_Rate),C$16:C$16,C$5:C15)+NPV(_xlfn.SINGLE(Monthly_Discount_Rate),C$28:C$28,C$17:C27))*(1+Discount_Rate)</f>
        <v>7912813.8876677928</v>
      </c>
      <c r="D51" s="12">
        <f ca="1">(NPV(_xlfn.SINGLE(Monthly_Discount_Rate),D$16:D$16,D$5:D15)+NPV(_xlfn.SINGLE(Monthly_Discount_Rate),D$28:D$28,D$17:D27))*(1+Discount_Rate)</f>
        <v>246524.29179587634</v>
      </c>
      <c r="E51" s="94">
        <f t="shared" ca="1" si="3"/>
        <v>32.097501751347295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V7" sqref="V7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Solar T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 ca="1">'Summary (Energy PMT)'!B2</f>
        <v>10.0 MW and 30.2%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112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70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 ca="1">IF(DATE(IF(I$5="",H$5,I$5),$B7,1)&gt;SourceEnergy!$N$2,"",INDEX(SourceEnergy!$J:$K,MATCH(DATE(IF(I$5="",H$5,I$5),$B7,1),SourceEnergy!$B:$B,0),MATCH(I$6,SourceEnergy!$J$12:$K$12,0)))</f>
        <v>17.87</v>
      </c>
      <c r="J7" s="189">
        <f ca="1">IF(DATE(IF(J$5="",I$5,J$5),$B7,1)&gt;SourceEnergy!$N$2,"",INDEX(SourceEnergy!$J:$K,MATCH(DATE(IF(J$5="",I$5,J$5),$B7,1),SourceEnergy!$B:$B,0),MATCH(J$6,SourceEnergy!$J$12:$K$12,0)))</f>
        <v>19.95</v>
      </c>
      <c r="K7" s="182"/>
      <c r="L7" s="189">
        <f ca="1">IF(DATE(IF(L$5="",K$5,L$5),$B7,1)&gt;SourceEnergy!$N$2,"",INDEX(SourceEnergy!$J:$K,MATCH(DATE(IF(L$5="",K$5,L$5),$B7,1),SourceEnergy!$B:$B,0),MATCH(L$6,SourceEnergy!$J$12:$K$12,0)))</f>
        <v>22.39</v>
      </c>
      <c r="M7" s="189">
        <f ca="1">IF(DATE(IF(M$5="",L$5,M$5),$B7,1)&gt;SourceEnergy!$N$2,"",INDEX(SourceEnergy!$J:$K,MATCH(DATE(IF(M$5="",L$5,M$5),$B7,1),SourceEnergy!$B:$B,0),MATCH(M$6,SourceEnergy!$J$12:$K$12,0)))</f>
        <v>25.23</v>
      </c>
      <c r="N7" s="182"/>
      <c r="O7" s="189">
        <f ca="1">IF(DATE(IF(O$5="",N$5,O$5),$B7,1)&gt;SourceEnergy!$N$2,"",INDEX(SourceEnergy!$J:$K,MATCH(DATE(IF(O$5="",N$5,O$5),$B7,1),SourceEnergy!$B:$B,0),MATCH(O$6,SourceEnergy!$J$12:$K$12,0)))</f>
        <v>19.8</v>
      </c>
      <c r="P7" s="189">
        <f ca="1">IF(DATE(IF(P$5="",O$5,P$5),$B7,1)&gt;SourceEnergy!$N$2,"",INDEX(SourceEnergy!$J:$K,MATCH(DATE(IF(P$5="",O$5,P$5),$B7,1),SourceEnergy!$B:$B,0),MATCH(P$6,SourceEnergy!$J$12:$K$12,0)))</f>
        <v>23.97</v>
      </c>
      <c r="Q7" s="182"/>
      <c r="R7" s="189">
        <f ca="1">IF(DATE(IF(R$5="",Q$5,R$5),$B7,1)&gt;SourceEnergy!$N$2,"",INDEX(SourceEnergy!$J:$K,MATCH(DATE(IF(R$5="",Q$5,R$5),$B7,1),SourceEnergy!$B:$B,0),MATCH(R$6,SourceEnergy!$J$12:$K$12,0)))</f>
        <v>27.24</v>
      </c>
      <c r="S7" s="189">
        <f ca="1">IF(DATE(IF(S$5="",R$5,S$5),$B7,1)&gt;SourceEnergy!$N$2,"",INDEX(SourceEnergy!$J:$K,MATCH(DATE(IF(S$5="",R$5,S$5),$B7,1),SourceEnergy!$B:$B,0),MATCH(S$6,SourceEnergy!$J$12:$K$12,0)))</f>
        <v>28.94</v>
      </c>
      <c r="V7" s="14">
        <f ca="1">ROUND(SUM(F7:S18,F22:S33,F37:S48)-SUM(INDIRECT("SourceEnergy!j"&amp;SourceEnergy!$N$6&amp;":k"&amp;SourceEnergy!$N$10)),6)</f>
        <v>-409.87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 ca="1">IF(DATE(IF(I$5="",H$5,I$5),$B8,1)&gt;SourceEnergy!$N$2,"",INDEX(SourceEnergy!$J:$K,MATCH(DATE(IF(I$5="",H$5,I$5),$B8,1),SourceEnergy!$B:$B,0),MATCH(I$6,SourceEnergy!$J$12:$K$12,0)))</f>
        <v>13.53</v>
      </c>
      <c r="J8" s="189">
        <f ca="1">IF(DATE(IF(J$5="",I$5,J$5),$B8,1)&gt;SourceEnergy!$N$2,"",INDEX(SourceEnergy!$J:$K,MATCH(DATE(IF(J$5="",I$5,J$5),$B8,1),SourceEnergy!$B:$B,0),MATCH(J$6,SourceEnergy!$J$12:$K$12,0)))</f>
        <v>18.12</v>
      </c>
      <c r="K8" s="182"/>
      <c r="L8" s="189">
        <f ca="1">IF(DATE(IF(L$5="",K$5,L$5),$B8,1)&gt;SourceEnergy!$N$2,"",INDEX(SourceEnergy!$J:$K,MATCH(DATE(IF(L$5="",K$5,L$5),$B8,1),SourceEnergy!$B:$B,0),MATCH(L$6,SourceEnergy!$J$12:$K$12,0)))</f>
        <v>19.829999999999998</v>
      </c>
      <c r="M8" s="189">
        <f ca="1">IF(DATE(IF(M$5="",L$5,M$5),$B8,1)&gt;SourceEnergy!$N$2,"",INDEX(SourceEnergy!$J:$K,MATCH(DATE(IF(M$5="",L$5,M$5),$B8,1),SourceEnergy!$B:$B,0),MATCH(M$6,SourceEnergy!$J$12:$K$12,0)))</f>
        <v>21.7</v>
      </c>
      <c r="N8" s="182"/>
      <c r="O8" s="189">
        <f ca="1">IF(DATE(IF(O$5="",N$5,O$5),$B8,1)&gt;SourceEnergy!$N$2,"",INDEX(SourceEnergy!$J:$K,MATCH(DATE(IF(O$5="",N$5,O$5),$B8,1),SourceEnergy!$B:$B,0),MATCH(O$6,SourceEnergy!$J$12:$K$12,0)))</f>
        <v>16.309999999999999</v>
      </c>
      <c r="P8" s="189">
        <f ca="1">IF(DATE(IF(P$5="",O$5,P$5),$B8,1)&gt;SourceEnergy!$N$2,"",INDEX(SourceEnergy!$J:$K,MATCH(DATE(IF(P$5="",O$5,P$5),$B8,1),SourceEnergy!$B:$B,0),MATCH(P$6,SourceEnergy!$J$12:$K$12,0)))</f>
        <v>22.08</v>
      </c>
      <c r="Q8" s="182"/>
      <c r="R8" s="189">
        <f ca="1">IF(DATE(IF(R$5="",Q$5,R$5),$B8,1)&gt;SourceEnergy!$N$2,"",INDEX(SourceEnergy!$J:$K,MATCH(DATE(IF(R$5="",Q$5,R$5),$B8,1),SourceEnergy!$B:$B,0),MATCH(R$6,SourceEnergy!$J$12:$K$12,0)))</f>
        <v>29.02</v>
      </c>
      <c r="S8" s="189">
        <f ca="1">IF(DATE(IF(S$5="",R$5,S$5),$B8,1)&gt;SourceEnergy!$N$2,"",INDEX(SourceEnergy!$J:$K,MATCH(DATE(IF(S$5="",R$5,S$5),$B8,1),SourceEnergy!$B:$B,0),MATCH(S$6,SourceEnergy!$J$12:$K$12,0)))</f>
        <v>30.87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 ca="1">IF(DATE(IF(I$5="",H$5,I$5),$B9,1)&gt;SourceEnergy!$N$2,"",INDEX(SourceEnergy!$J:$K,MATCH(DATE(IF(I$5="",H$5,I$5),$B9,1),SourceEnergy!$B:$B,0),MATCH(I$6,SourceEnergy!$J$12:$K$12,0)))</f>
        <v>7.46</v>
      </c>
      <c r="J9" s="189">
        <f ca="1">IF(DATE(IF(J$5="",I$5,J$5),$B9,1)&gt;SourceEnergy!$N$2,"",INDEX(SourceEnergy!$J:$K,MATCH(DATE(IF(J$5="",I$5,J$5),$B9,1),SourceEnergy!$B:$B,0),MATCH(J$6,SourceEnergy!$J$12:$K$12,0)))</f>
        <v>10.53</v>
      </c>
      <c r="K9" s="182"/>
      <c r="L9" s="189">
        <f ca="1">IF(DATE(IF(L$5="",K$5,L$5),$B9,1)&gt;SourceEnergy!$N$2,"",INDEX(SourceEnergy!$J:$K,MATCH(DATE(IF(L$5="",K$5,L$5),$B9,1),SourceEnergy!$B:$B,0),MATCH(L$6,SourceEnergy!$J$12:$K$12,0)))</f>
        <v>11.24</v>
      </c>
      <c r="M9" s="189">
        <f ca="1">IF(DATE(IF(M$5="",L$5,M$5),$B9,1)&gt;SourceEnergy!$N$2,"",INDEX(SourceEnergy!$J:$K,MATCH(DATE(IF(M$5="",L$5,M$5),$B9,1),SourceEnergy!$B:$B,0),MATCH(M$6,SourceEnergy!$J$12:$K$12,0)))</f>
        <v>14.27</v>
      </c>
      <c r="N9" s="182"/>
      <c r="O9" s="189">
        <f ca="1">IF(DATE(IF(O$5="",N$5,O$5),$B9,1)&gt;SourceEnergy!$N$2,"",INDEX(SourceEnergy!$J:$K,MATCH(DATE(IF(O$5="",N$5,O$5),$B9,1),SourceEnergy!$B:$B,0),MATCH(O$6,SourceEnergy!$J$12:$K$12,0)))</f>
        <v>15.51</v>
      </c>
      <c r="P9" s="189">
        <f ca="1">IF(DATE(IF(P$5="",O$5,P$5),$B9,1)&gt;SourceEnergy!$N$2,"",INDEX(SourceEnergy!$J:$K,MATCH(DATE(IF(P$5="",O$5,P$5),$B9,1),SourceEnergy!$B:$B,0),MATCH(P$6,SourceEnergy!$J$12:$K$12,0)))</f>
        <v>19.809999999999999</v>
      </c>
      <c r="Q9" s="182"/>
      <c r="R9" s="189">
        <f ca="1">IF(DATE(IF(R$5="",Q$5,R$5),$B9,1)&gt;SourceEnergy!$N$2,"",INDEX(SourceEnergy!$J:$K,MATCH(DATE(IF(R$5="",Q$5,R$5),$B9,1),SourceEnergy!$B:$B,0),MATCH(R$6,SourceEnergy!$J$12:$K$12,0)))</f>
        <v>21.64</v>
      </c>
      <c r="S9" s="189">
        <f ca="1">IF(DATE(IF(S$5="",R$5,S$5),$B9,1)&gt;SourceEnergy!$N$2,"",INDEX(SourceEnergy!$J:$K,MATCH(DATE(IF(S$5="",R$5,S$5),$B9,1),SourceEnergy!$B:$B,0),MATCH(S$6,SourceEnergy!$J$12:$K$12,0)))</f>
        <v>23.62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 ca="1">IF(DATE(IF(I$5="",H$5,I$5),$B10,1)&gt;SourceEnergy!$N$2,"",INDEX(SourceEnergy!$J:$K,MATCH(DATE(IF(I$5="",H$5,I$5),$B10,1),SourceEnergy!$B:$B,0),MATCH(I$6,SourceEnergy!$J$12:$K$12,0)))</f>
        <v>8.85</v>
      </c>
      <c r="J10" s="189">
        <f ca="1">IF(DATE(IF(J$5="",I$5,J$5),$B10,1)&gt;SourceEnergy!$N$2,"",INDEX(SourceEnergy!$J:$K,MATCH(DATE(IF(J$5="",I$5,J$5),$B10,1),SourceEnergy!$B:$B,0),MATCH(J$6,SourceEnergy!$J$12:$K$12,0)))</f>
        <v>10.74</v>
      </c>
      <c r="K10" s="182"/>
      <c r="L10" s="189">
        <f ca="1">IF(DATE(IF(L$5="",K$5,L$5),$B10,1)&gt;SourceEnergy!$N$2,"",INDEX(SourceEnergy!$J:$K,MATCH(DATE(IF(L$5="",K$5,L$5),$B10,1),SourceEnergy!$B:$B,0),MATCH(L$6,SourceEnergy!$J$12:$K$12,0)))</f>
        <v>8.73</v>
      </c>
      <c r="M10" s="189">
        <f ca="1">IF(DATE(IF(M$5="",L$5,M$5),$B10,1)&gt;SourceEnergy!$N$2,"",INDEX(SourceEnergy!$J:$K,MATCH(DATE(IF(M$5="",L$5,M$5),$B10,1),SourceEnergy!$B:$B,0),MATCH(M$6,SourceEnergy!$J$12:$K$12,0)))</f>
        <v>10.74</v>
      </c>
      <c r="N10" s="182"/>
      <c r="O10" s="189">
        <f ca="1">IF(DATE(IF(O$5="",N$5,O$5),$B10,1)&gt;SourceEnergy!$N$2,"",INDEX(SourceEnergy!$J:$K,MATCH(DATE(IF(O$5="",N$5,O$5),$B10,1),SourceEnergy!$B:$B,0),MATCH(O$6,SourceEnergy!$J$12:$K$12,0)))</f>
        <v>8.74</v>
      </c>
      <c r="P10" s="189">
        <f ca="1">IF(DATE(IF(P$5="",O$5,P$5),$B10,1)&gt;SourceEnergy!$N$2,"",INDEX(SourceEnergy!$J:$K,MATCH(DATE(IF(P$5="",O$5,P$5),$B10,1),SourceEnergy!$B:$B,0),MATCH(P$6,SourceEnergy!$J$12:$K$12,0)))</f>
        <v>12.57</v>
      </c>
      <c r="Q10" s="182"/>
      <c r="R10" s="189">
        <f ca="1">IF(DATE(IF(R$5="",Q$5,R$5),$B10,1)&gt;SourceEnergy!$N$2,"",INDEX(SourceEnergy!$J:$K,MATCH(DATE(IF(R$5="",Q$5,R$5),$B10,1),SourceEnergy!$B:$B,0),MATCH(R$6,SourceEnergy!$J$12:$K$12,0)))</f>
        <v>15.83</v>
      </c>
      <c r="S10" s="189">
        <f ca="1">IF(DATE(IF(S$5="",R$5,S$5),$B10,1)&gt;SourceEnergy!$N$2,"",INDEX(SourceEnergy!$J:$K,MATCH(DATE(IF(S$5="",R$5,S$5),$B10,1),SourceEnergy!$B:$B,0),MATCH(S$6,SourceEnergy!$J$12:$K$12,0)))</f>
        <v>18.3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 ca="1">IF(DATE(IF(I$5="",H$5,I$5),$B11,1)&gt;SourceEnergy!$N$2,"",INDEX(SourceEnergy!$J:$K,MATCH(DATE(IF(I$5="",H$5,I$5),$B11,1),SourceEnergy!$B:$B,0),MATCH(I$6,SourceEnergy!$J$12:$K$12,0)))</f>
        <v>8.48</v>
      </c>
      <c r="J11" s="189">
        <f ca="1">IF(DATE(IF(J$5="",I$5,J$5),$B11,1)&gt;SourceEnergy!$N$2,"",INDEX(SourceEnergy!$J:$K,MATCH(DATE(IF(J$5="",I$5,J$5),$B11,1),SourceEnergy!$B:$B,0),MATCH(J$6,SourceEnergy!$J$12:$K$12,0)))</f>
        <v>9.92</v>
      </c>
      <c r="K11" s="182"/>
      <c r="L11" s="189">
        <f ca="1">IF(DATE(IF(L$5="",K$5,L$5),$B11,1)&gt;SourceEnergy!$N$2,"",INDEX(SourceEnergy!$J:$K,MATCH(DATE(IF(L$5="",K$5,L$5),$B11,1),SourceEnergy!$B:$B,0),MATCH(L$6,SourceEnergy!$J$12:$K$12,0)))</f>
        <v>8.6</v>
      </c>
      <c r="M11" s="189">
        <f ca="1">IF(DATE(IF(M$5="",L$5,M$5),$B11,1)&gt;SourceEnergy!$N$2,"",INDEX(SourceEnergy!$J:$K,MATCH(DATE(IF(M$5="",L$5,M$5),$B11,1),SourceEnergy!$B:$B,0),MATCH(M$6,SourceEnergy!$J$12:$K$12,0)))</f>
        <v>11.19</v>
      </c>
      <c r="N11" s="182"/>
      <c r="O11" s="189">
        <f ca="1">IF(DATE(IF(O$5="",N$5,O$5),$B11,1)&gt;SourceEnergy!$N$2,"",INDEX(SourceEnergy!$J:$K,MATCH(DATE(IF(O$5="",N$5,O$5),$B11,1),SourceEnergy!$B:$B,0),MATCH(O$6,SourceEnergy!$J$12:$K$12,0)))</f>
        <v>13.69</v>
      </c>
      <c r="P11" s="189">
        <f ca="1">IF(DATE(IF(P$5="",O$5,P$5),$B11,1)&gt;SourceEnergy!$N$2,"",INDEX(SourceEnergy!$J:$K,MATCH(DATE(IF(P$5="",O$5,P$5),$B11,1),SourceEnergy!$B:$B,0),MATCH(P$6,SourceEnergy!$J$12:$K$12,0)))</f>
        <v>15.3</v>
      </c>
      <c r="Q11" s="182"/>
      <c r="R11" s="189">
        <f ca="1">IF(DATE(IF(R$5="",Q$5,R$5),$B11,1)&gt;SourceEnergy!$N$2,"",INDEX(SourceEnergy!$J:$K,MATCH(DATE(IF(R$5="",Q$5,R$5),$B11,1),SourceEnergy!$B:$B,0),MATCH(R$6,SourceEnergy!$J$12:$K$12,0)))</f>
        <v>20.48</v>
      </c>
      <c r="S11" s="189">
        <f ca="1">IF(DATE(IF(S$5="",R$5,S$5),$B11,1)&gt;SourceEnergy!$N$2,"",INDEX(SourceEnergy!$J:$K,MATCH(DATE(IF(S$5="",R$5,S$5),$B11,1),SourceEnergy!$B:$B,0),MATCH(S$6,SourceEnergy!$J$12:$K$12,0)))</f>
        <v>21.13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 ca="1">IF(DATE(IF(F$5="",E$5,F$5),$B12,1)&gt;SourceEnergy!$N$2,"",INDEX(SourceEnergy!$J:$K,MATCH(DATE(IF(F$5="",E$5,F$5),$B12,1),SourceEnergy!$B:$B,0),MATCH(F$6,SourceEnergy!$J$12:$K$12,0)))</f>
        <v>11.19</v>
      </c>
      <c r="G12" s="189">
        <f ca="1">IF(DATE(IF(G$5="",F$5,G$5),$B12,1)&gt;SourceEnergy!$N$2,"",INDEX(SourceEnergy!$J:$K,MATCH(DATE(IF(G$5="",F$5,G$5),$B12,1),SourceEnergy!$B:$B,0),MATCH(G$6,SourceEnergy!$J$12:$K$12,0)))</f>
        <v>9.5299999999999994</v>
      </c>
      <c r="H12" s="182"/>
      <c r="I12" s="189">
        <f ca="1">IF(DATE(IF(I$5="",H$5,I$5),$B12,1)&gt;SourceEnergy!$N$2,"",INDEX(SourceEnergy!$J:$K,MATCH(DATE(IF(I$5="",H$5,I$5),$B12,1),SourceEnergy!$B:$B,0),MATCH(I$6,SourceEnergy!$J$12:$K$12,0)))</f>
        <v>13.22</v>
      </c>
      <c r="J12" s="189">
        <f ca="1">IF(DATE(IF(J$5="",I$5,J$5),$B12,1)&gt;SourceEnergy!$N$2,"",INDEX(SourceEnergy!$J:$K,MATCH(DATE(IF(J$5="",I$5,J$5),$B12,1),SourceEnergy!$B:$B,0),MATCH(J$6,SourceEnergy!$J$12:$K$12,0)))</f>
        <v>14.07</v>
      </c>
      <c r="K12" s="182"/>
      <c r="L12" s="189">
        <f ca="1">IF(DATE(IF(L$5="",K$5,L$5),$B12,1)&gt;SourceEnergy!$N$2,"",INDEX(SourceEnergy!$J:$K,MATCH(DATE(IF(L$5="",K$5,L$5),$B12,1),SourceEnergy!$B:$B,0),MATCH(L$6,SourceEnergy!$J$12:$K$12,0)))</f>
        <v>17.59</v>
      </c>
      <c r="M12" s="189">
        <f ca="1">IF(DATE(IF(M$5="",L$5,M$5),$B12,1)&gt;SourceEnergy!$N$2,"",INDEX(SourceEnergy!$J:$K,MATCH(DATE(IF(M$5="",L$5,M$5),$B12,1),SourceEnergy!$B:$B,0),MATCH(M$6,SourceEnergy!$J$12:$K$12,0)))</f>
        <v>18.399999999999999</v>
      </c>
      <c r="N12" s="182"/>
      <c r="O12" s="189">
        <f ca="1">IF(DATE(IF(O$5="",N$5,O$5),$B12,1)&gt;SourceEnergy!$N$2,"",INDEX(SourceEnergy!$J:$K,MATCH(DATE(IF(O$5="",N$5,O$5),$B12,1),SourceEnergy!$B:$B,0),MATCH(O$6,SourceEnergy!$J$12:$K$12,0)))</f>
        <v>21.1</v>
      </c>
      <c r="P12" s="189">
        <f ca="1">IF(DATE(IF(P$5="",O$5,P$5),$B12,1)&gt;SourceEnergy!$N$2,"",INDEX(SourceEnergy!$J:$K,MATCH(DATE(IF(P$5="",O$5,P$5),$B12,1),SourceEnergy!$B:$B,0),MATCH(P$6,SourceEnergy!$J$12:$K$12,0)))</f>
        <v>22.32</v>
      </c>
      <c r="Q12" s="182"/>
      <c r="R12" s="189">
        <f ca="1">IF(DATE(IF(R$5="",Q$5,R$5),$B12,1)&gt;SourceEnergy!$N$2,"",INDEX(SourceEnergy!$J:$K,MATCH(DATE(IF(R$5="",Q$5,R$5),$B12,1),SourceEnergy!$B:$B,0),MATCH(R$6,SourceEnergy!$J$12:$K$12,0)))</f>
        <v>26.78</v>
      </c>
      <c r="S12" s="189">
        <f ca="1">IF(DATE(IF(S$5="",R$5,S$5),$B12,1)&gt;SourceEnergy!$N$2,"",INDEX(SourceEnergy!$J:$K,MATCH(DATE(IF(S$5="",R$5,S$5),$B12,1),SourceEnergy!$B:$B,0),MATCH(S$6,SourceEnergy!$J$12:$K$12,0)))</f>
        <v>28.57</v>
      </c>
    </row>
    <row r="13" spans="2:22">
      <c r="B13" s="187">
        <f t="shared" si="0"/>
        <v>7</v>
      </c>
      <c r="D13" s="188" t="s">
        <v>61</v>
      </c>
      <c r="E13" s="182"/>
      <c r="F13" s="189">
        <f ca="1">IF(DATE(IF(F$5="",E$5,F$5),$B13,1)&gt;SourceEnergy!$N$2,"",INDEX(SourceEnergy!$J:$K,MATCH(DATE(IF(F$5="",E$5,F$5),$B13,1),SourceEnergy!$B:$B,0),MATCH(F$6,SourceEnergy!$J$12:$K$12,0)))</f>
        <v>18.89</v>
      </c>
      <c r="G13" s="189">
        <f ca="1">IF(DATE(IF(G$5="",F$5,G$5),$B13,1)&gt;SourceEnergy!$N$2,"",INDEX(SourceEnergy!$J:$K,MATCH(DATE(IF(G$5="",F$5,G$5),$B13,1),SourceEnergy!$B:$B,0),MATCH(G$6,SourceEnergy!$J$12:$K$12,0)))</f>
        <v>14.27</v>
      </c>
      <c r="H13" s="182"/>
      <c r="I13" s="189">
        <f ca="1">IF(DATE(IF(I$5="",H$5,I$5),$B13,1)&gt;SourceEnergy!$N$2,"",INDEX(SourceEnergy!$J:$K,MATCH(DATE(IF(I$5="",H$5,I$5),$B13,1),SourceEnergy!$B:$B,0),MATCH(I$6,SourceEnergy!$J$12:$K$12,0)))</f>
        <v>23.4</v>
      </c>
      <c r="J13" s="189">
        <f ca="1">IF(DATE(IF(J$5="",I$5,J$5),$B13,1)&gt;SourceEnergy!$N$2,"",INDEX(SourceEnergy!$J:$K,MATCH(DATE(IF(J$5="",I$5,J$5),$B13,1),SourceEnergy!$B:$B,0),MATCH(J$6,SourceEnergy!$J$12:$K$12,0)))</f>
        <v>20.14</v>
      </c>
      <c r="K13" s="182"/>
      <c r="L13" s="189">
        <f ca="1">IF(DATE(IF(L$5="",K$5,L$5),$B13,1)&gt;SourceEnergy!$N$2,"",INDEX(SourceEnergy!$J:$K,MATCH(DATE(IF(L$5="",K$5,L$5),$B13,1),SourceEnergy!$B:$B,0),MATCH(L$6,SourceEnergy!$J$12:$K$12,0)))</f>
        <v>31.71</v>
      </c>
      <c r="M13" s="189">
        <f ca="1">IF(DATE(IF(M$5="",L$5,M$5),$B13,1)&gt;SourceEnergy!$N$2,"",INDEX(SourceEnergy!$J:$K,MATCH(DATE(IF(M$5="",L$5,M$5),$B13,1),SourceEnergy!$B:$B,0),MATCH(M$6,SourceEnergy!$J$12:$K$12,0)))</f>
        <v>23.76</v>
      </c>
      <c r="N13" s="182"/>
      <c r="O13" s="189">
        <f ca="1">IF(DATE(IF(O$5="",N$5,O$5),$B13,1)&gt;SourceEnergy!$N$2,"",INDEX(SourceEnergy!$J:$K,MATCH(DATE(IF(O$5="",N$5,O$5),$B13,1),SourceEnergy!$B:$B,0),MATCH(O$6,SourceEnergy!$J$12:$K$12,0)))</f>
        <v>35.020000000000003</v>
      </c>
      <c r="P13" s="189">
        <f ca="1">IF(DATE(IF(P$5="",O$5,P$5),$B13,1)&gt;SourceEnergy!$N$2,"",INDEX(SourceEnergy!$J:$K,MATCH(DATE(IF(P$5="",O$5,P$5),$B13,1),SourceEnergy!$B:$B,0),MATCH(P$6,SourceEnergy!$J$12:$K$12,0)))</f>
        <v>32.450000000000003</v>
      </c>
      <c r="Q13" s="182"/>
      <c r="R13" s="189">
        <f ca="1">IF(DATE(IF(R$5="",Q$5,R$5),$B13,1)&gt;SourceEnergy!$N$2,"",INDEX(SourceEnergy!$J:$K,MATCH(DATE(IF(R$5="",Q$5,R$5),$B13,1),SourceEnergy!$B:$B,0),MATCH(R$6,SourceEnergy!$J$12:$K$12,0)))</f>
        <v>41.68</v>
      </c>
      <c r="S13" s="189">
        <f ca="1">IF(DATE(IF(S$5="",R$5,S$5),$B13,1)&gt;SourceEnergy!$N$2,"",INDEX(SourceEnergy!$J:$K,MATCH(DATE(IF(S$5="",R$5,S$5),$B13,1),SourceEnergy!$B:$B,0),MATCH(S$6,SourceEnergy!$J$12:$K$12,0)))</f>
        <v>44.81</v>
      </c>
    </row>
    <row r="14" spans="2:22">
      <c r="B14" s="187">
        <f t="shared" si="0"/>
        <v>8</v>
      </c>
      <c r="D14" s="188" t="s">
        <v>62</v>
      </c>
      <c r="E14" s="182"/>
      <c r="F14" s="189">
        <f ca="1">IF(DATE(IF(F$5="",E$5,F$5),$B14,1)&gt;SourceEnergy!$N$2,"",INDEX(SourceEnergy!$J:$K,MATCH(DATE(IF(F$5="",E$5,F$5),$B14,1),SourceEnergy!$B:$B,0),MATCH(F$6,SourceEnergy!$J$12:$K$12,0)))</f>
        <v>21.95</v>
      </c>
      <c r="G14" s="189">
        <f ca="1">IF(DATE(IF(G$5="",F$5,G$5),$B14,1)&gt;SourceEnergy!$N$2,"",INDEX(SourceEnergy!$J:$K,MATCH(DATE(IF(G$5="",F$5,G$5),$B14,1),SourceEnergy!$B:$B,0),MATCH(G$6,SourceEnergy!$J$12:$K$12,0)))</f>
        <v>16.559999999999999</v>
      </c>
      <c r="H14" s="182"/>
      <c r="I14" s="189">
        <f ca="1">IF(DATE(IF(I$5="",H$5,I$5),$B14,1)&gt;SourceEnergy!$N$2,"",INDEX(SourceEnergy!$J:$K,MATCH(DATE(IF(I$5="",H$5,I$5),$B14,1),SourceEnergy!$B:$B,0),MATCH(I$6,SourceEnergy!$J$12:$K$12,0)))</f>
        <v>26.38</v>
      </c>
      <c r="J14" s="189">
        <f ca="1">IF(DATE(IF(J$5="",I$5,J$5),$B14,1)&gt;SourceEnergy!$N$2,"",INDEX(SourceEnergy!$J:$K,MATCH(DATE(IF(J$5="",I$5,J$5),$B14,1),SourceEnergy!$B:$B,0),MATCH(J$6,SourceEnergy!$J$12:$K$12,0)))</f>
        <v>19.53</v>
      </c>
      <c r="K14" s="182"/>
      <c r="L14" s="189">
        <f ca="1">IF(DATE(IF(L$5="",K$5,L$5),$B14,1)&gt;SourceEnergy!$N$2,"",INDEX(SourceEnergy!$J:$K,MATCH(DATE(IF(L$5="",K$5,L$5),$B14,1),SourceEnergy!$B:$B,0),MATCH(L$6,SourceEnergy!$J$12:$K$12,0)))</f>
        <v>36.14</v>
      </c>
      <c r="M14" s="189">
        <f ca="1">IF(DATE(IF(M$5="",L$5,M$5),$B14,1)&gt;SourceEnergy!$N$2,"",INDEX(SourceEnergy!$J:$K,MATCH(DATE(IF(M$5="",L$5,M$5),$B14,1),SourceEnergy!$B:$B,0),MATCH(M$6,SourceEnergy!$J$12:$K$12,0)))</f>
        <v>26.86</v>
      </c>
      <c r="N14" s="182"/>
      <c r="O14" s="189">
        <f ca="1">IF(DATE(IF(O$5="",N$5,O$5),$B14,1)&gt;SourceEnergy!$N$2,"",INDEX(SourceEnergy!$J:$K,MATCH(DATE(IF(O$5="",N$5,O$5),$B14,1),SourceEnergy!$B:$B,0),MATCH(O$6,SourceEnergy!$J$12:$K$12,0)))</f>
        <v>39.14</v>
      </c>
      <c r="P14" s="189">
        <f ca="1">IF(DATE(IF(P$5="",O$5,P$5),$B14,1)&gt;SourceEnergy!$N$2,"",INDEX(SourceEnergy!$J:$K,MATCH(DATE(IF(P$5="",O$5,P$5),$B14,1),SourceEnergy!$B:$B,0),MATCH(P$6,SourceEnergy!$J$12:$K$12,0)))</f>
        <v>34.31</v>
      </c>
      <c r="Q14" s="182"/>
      <c r="R14" s="189">
        <f ca="1">IF(DATE(IF(R$5="",Q$5,R$5),$B14,1)&gt;SourceEnergy!$N$2,"",INDEX(SourceEnergy!$J:$K,MATCH(DATE(IF(R$5="",Q$5,R$5),$B14,1),SourceEnergy!$B:$B,0),MATCH(R$6,SourceEnergy!$J$12:$K$12,0)))</f>
        <v>45.83</v>
      </c>
      <c r="S14" s="189">
        <f ca="1">IF(DATE(IF(S$5="",R$5,S$5),$B14,1)&gt;SourceEnergy!$N$2,"",INDEX(SourceEnergy!$J:$K,MATCH(DATE(IF(S$5="",R$5,S$5),$B14,1),SourceEnergy!$B:$B,0),MATCH(S$6,SourceEnergy!$J$12:$K$12,0)))</f>
        <v>45.46</v>
      </c>
    </row>
    <row r="15" spans="2:22">
      <c r="B15" s="187">
        <f t="shared" si="0"/>
        <v>9</v>
      </c>
      <c r="D15" s="188" t="s">
        <v>63</v>
      </c>
      <c r="E15" s="182"/>
      <c r="F15" s="189">
        <f ca="1">IF(DATE(IF(F$5="",E$5,F$5),$B15,1)&gt;SourceEnergy!$N$2,"",INDEX(SourceEnergy!$J:$K,MATCH(DATE(IF(F$5="",E$5,F$5),$B15,1),SourceEnergy!$B:$B,0),MATCH(F$6,SourceEnergy!$J$12:$K$12,0)))</f>
        <v>16.579999999999998</v>
      </c>
      <c r="G15" s="189">
        <f ca="1">IF(DATE(IF(G$5="",F$5,G$5),$B15,1)&gt;SourceEnergy!$N$2,"",INDEX(SourceEnergy!$J:$K,MATCH(DATE(IF(G$5="",F$5,G$5),$B15,1),SourceEnergy!$B:$B,0),MATCH(G$6,SourceEnergy!$J$12:$K$12,0)))</f>
        <v>16</v>
      </c>
      <c r="H15" s="182"/>
      <c r="I15" s="189">
        <f ca="1">IF(DATE(IF(I$5="",H$5,I$5),$B15,1)&gt;SourceEnergy!$N$2,"",INDEX(SourceEnergy!$J:$K,MATCH(DATE(IF(I$5="",H$5,I$5),$B15,1),SourceEnergy!$B:$B,0),MATCH(I$6,SourceEnergy!$J$12:$K$12,0)))</f>
        <v>20.16</v>
      </c>
      <c r="J15" s="189">
        <f ca="1">IF(DATE(IF(J$5="",I$5,J$5),$B15,1)&gt;SourceEnergy!$N$2,"",INDEX(SourceEnergy!$J:$K,MATCH(DATE(IF(J$5="",I$5,J$5),$B15,1),SourceEnergy!$B:$B,0),MATCH(J$6,SourceEnergy!$J$12:$K$12,0)))</f>
        <v>18.29</v>
      </c>
      <c r="K15" s="182"/>
      <c r="L15" s="189">
        <f ca="1">IF(DATE(IF(L$5="",K$5,L$5),$B15,1)&gt;SourceEnergy!$N$2,"",INDEX(SourceEnergy!$J:$K,MATCH(DATE(IF(L$5="",K$5,L$5),$B15,1),SourceEnergy!$B:$B,0),MATCH(L$6,SourceEnergy!$J$12:$K$12,0)))</f>
        <v>21.42</v>
      </c>
      <c r="M15" s="189">
        <f ca="1">IF(DATE(IF(M$5="",L$5,M$5),$B15,1)&gt;SourceEnergy!$N$2,"",INDEX(SourceEnergy!$J:$K,MATCH(DATE(IF(M$5="",L$5,M$5),$B15,1),SourceEnergy!$B:$B,0),MATCH(M$6,SourceEnergy!$J$12:$K$12,0)))</f>
        <v>25.13</v>
      </c>
      <c r="N15" s="182"/>
      <c r="O15" s="189">
        <f ca="1">IF(DATE(IF(O$5="",N$5,O$5),$B15,1)&gt;SourceEnergy!$N$2,"",INDEX(SourceEnergy!$J:$K,MATCH(DATE(IF(O$5="",N$5,O$5),$B15,1),SourceEnergy!$B:$B,0),MATCH(O$6,SourceEnergy!$J$12:$K$12,0)))</f>
        <v>28.03</v>
      </c>
      <c r="P15" s="189">
        <f ca="1">IF(DATE(IF(P$5="",O$5,P$5),$B15,1)&gt;SourceEnergy!$N$2,"",INDEX(SourceEnergy!$J:$K,MATCH(DATE(IF(P$5="",O$5,P$5),$B15,1),SourceEnergy!$B:$B,0),MATCH(P$6,SourceEnergy!$J$12:$K$12,0)))</f>
        <v>30</v>
      </c>
      <c r="Q15" s="182"/>
      <c r="R15" s="189">
        <f ca="1">IF(DATE(IF(R$5="",Q$5,R$5),$B15,1)&gt;SourceEnergy!$N$2,"",INDEX(SourceEnergy!$J:$K,MATCH(DATE(IF(R$5="",Q$5,R$5),$B15,1),SourceEnergy!$B:$B,0),MATCH(R$6,SourceEnergy!$J$12:$K$12,0)))</f>
        <v>37.72</v>
      </c>
      <c r="S15" s="189">
        <f ca="1">IF(DATE(IF(S$5="",R$5,S$5),$B15,1)&gt;SourceEnergy!$N$2,"",INDEX(SourceEnergy!$J:$K,MATCH(DATE(IF(S$5="",R$5,S$5),$B15,1),SourceEnergy!$B:$B,0),MATCH(S$6,SourceEnergy!$J$12:$K$12,0)))</f>
        <v>37.950000000000003</v>
      </c>
    </row>
    <row r="16" spans="2:22">
      <c r="B16" s="187">
        <f t="shared" si="0"/>
        <v>10</v>
      </c>
      <c r="D16" s="188" t="s">
        <v>64</v>
      </c>
      <c r="E16" s="182"/>
      <c r="F16" s="189">
        <f ca="1">IF(DATE(IF(F$5="",E$5,F$5),$B16,1)&gt;SourceEnergy!$N$2,"",INDEX(SourceEnergy!$J:$K,MATCH(DATE(IF(F$5="",E$5,F$5),$B16,1),SourceEnergy!$B:$B,0),MATCH(F$6,SourceEnergy!$J$12:$K$12,0)))</f>
        <v>11.48</v>
      </c>
      <c r="G16" s="189">
        <f ca="1">IF(DATE(IF(G$5="",F$5,G$5),$B16,1)&gt;SourceEnergy!$N$2,"",INDEX(SourceEnergy!$J:$K,MATCH(DATE(IF(G$5="",F$5,G$5),$B16,1),SourceEnergy!$B:$B,0),MATCH(G$6,SourceEnergy!$J$12:$K$12,0)))</f>
        <v>13.35</v>
      </c>
      <c r="H16" s="182"/>
      <c r="I16" s="189">
        <f ca="1">IF(DATE(IF(I$5="",H$5,I$5),$B16,1)&gt;SourceEnergy!$N$2,"",INDEX(SourceEnergy!$J:$K,MATCH(DATE(IF(I$5="",H$5,I$5),$B16,1),SourceEnergy!$B:$B,0),MATCH(I$6,SourceEnergy!$J$12:$K$12,0)))</f>
        <v>13.4</v>
      </c>
      <c r="J16" s="189">
        <f ca="1">IF(DATE(IF(J$5="",I$5,J$5),$B16,1)&gt;SourceEnergy!$N$2,"",INDEX(SourceEnergy!$J:$K,MATCH(DATE(IF(J$5="",I$5,J$5),$B16,1),SourceEnergy!$B:$B,0),MATCH(J$6,SourceEnergy!$J$12:$K$12,0)))</f>
        <v>16.739999999999998</v>
      </c>
      <c r="K16" s="182"/>
      <c r="L16" s="189">
        <f ca="1">IF(DATE(IF(L$5="",K$5,L$5),$B16,1)&gt;SourceEnergy!$N$2,"",INDEX(SourceEnergy!$J:$K,MATCH(DATE(IF(L$5="",K$5,L$5),$B16,1),SourceEnergy!$B:$B,0),MATCH(L$6,SourceEnergy!$J$12:$K$12,0)))</f>
        <v>14.69</v>
      </c>
      <c r="M16" s="189">
        <f ca="1">IF(DATE(IF(M$5="",L$5,M$5),$B16,1)&gt;SourceEnergy!$N$2,"",INDEX(SourceEnergy!$J:$K,MATCH(DATE(IF(M$5="",L$5,M$5),$B16,1),SourceEnergy!$B:$B,0),MATCH(M$6,SourceEnergy!$J$12:$K$12,0)))</f>
        <v>16.899999999999999</v>
      </c>
      <c r="N16" s="182"/>
      <c r="O16" s="189">
        <f ca="1">IF(DATE(IF(O$5="",N$5,O$5),$B16,1)&gt;SourceEnergy!$N$2,"",INDEX(SourceEnergy!$J:$K,MATCH(DATE(IF(O$5="",N$5,O$5),$B16,1),SourceEnergy!$B:$B,0),MATCH(O$6,SourceEnergy!$J$12:$K$12,0)))</f>
        <v>20.89</v>
      </c>
      <c r="P16" s="189">
        <f ca="1">IF(DATE(IF(P$5="",O$5,P$5),$B16,1)&gt;SourceEnergy!$N$2,"",INDEX(SourceEnergy!$J:$K,MATCH(DATE(IF(P$5="",O$5,P$5),$B16,1),SourceEnergy!$B:$B,0),MATCH(P$6,SourceEnergy!$J$12:$K$12,0)))</f>
        <v>22.17</v>
      </c>
      <c r="Q16" s="182"/>
      <c r="R16" s="189">
        <f ca="1">IF(DATE(IF(R$5="",Q$5,R$5),$B16,1)&gt;SourceEnergy!$N$2,"",INDEX(SourceEnergy!$J:$K,MATCH(DATE(IF(R$5="",Q$5,R$5),$B16,1),SourceEnergy!$B:$B,0),MATCH(R$6,SourceEnergy!$J$12:$K$12,0)))</f>
        <v>29.52</v>
      </c>
      <c r="S16" s="189">
        <f ca="1">IF(DATE(IF(S$5="",R$5,S$5),$B16,1)&gt;SourceEnergy!$N$2,"",INDEX(SourceEnergy!$J:$K,MATCH(DATE(IF(S$5="",R$5,S$5),$B16,1),SourceEnergy!$B:$B,0),MATCH(S$6,SourceEnergy!$J$12:$K$12,0)))</f>
        <v>29.88</v>
      </c>
    </row>
    <row r="17" spans="2:19">
      <c r="B17" s="187">
        <f t="shared" si="0"/>
        <v>11</v>
      </c>
      <c r="D17" s="188" t="s">
        <v>65</v>
      </c>
      <c r="E17" s="182"/>
      <c r="F17" s="189">
        <f ca="1">IF(DATE(IF(F$5="",E$5,F$5),$B17,1)&gt;SourceEnergy!$N$2,"",INDEX(SourceEnergy!$J:$K,MATCH(DATE(IF(F$5="",E$5,F$5),$B17,1),SourceEnergy!$B:$B,0),MATCH(F$6,SourceEnergy!$J$12:$K$12,0)))</f>
        <v>10.07</v>
      </c>
      <c r="G17" s="189">
        <f ca="1">IF(DATE(IF(G$5="",F$5,G$5),$B17,1)&gt;SourceEnergy!$N$2,"",INDEX(SourceEnergy!$J:$K,MATCH(DATE(IF(G$5="",F$5,G$5),$B17,1),SourceEnergy!$B:$B,0),MATCH(G$6,SourceEnergy!$J$12:$K$12,0)))</f>
        <v>12.6</v>
      </c>
      <c r="H17" s="182"/>
      <c r="I17" s="189">
        <f ca="1">IF(DATE(IF(I$5="",H$5,I$5),$B17,1)&gt;SourceEnergy!$N$2,"",INDEX(SourceEnergy!$J:$K,MATCH(DATE(IF(I$5="",H$5,I$5),$B17,1),SourceEnergy!$B:$B,0),MATCH(I$6,SourceEnergy!$J$12:$K$12,0)))</f>
        <v>12.93</v>
      </c>
      <c r="J17" s="189">
        <f ca="1">IF(DATE(IF(J$5="",I$5,J$5),$B17,1)&gt;SourceEnergy!$N$2,"",INDEX(SourceEnergy!$J:$K,MATCH(DATE(IF(J$5="",I$5,J$5),$B17,1),SourceEnergy!$B:$B,0),MATCH(J$6,SourceEnergy!$J$12:$K$12,0)))</f>
        <v>17.16</v>
      </c>
      <c r="K17" s="182"/>
      <c r="L17" s="189">
        <f ca="1">IF(DATE(IF(L$5="",K$5,L$5),$B17,1)&gt;SourceEnergy!$N$2,"",INDEX(SourceEnergy!$J:$K,MATCH(DATE(IF(L$5="",K$5,L$5),$B17,1),SourceEnergy!$B:$B,0),MATCH(L$6,SourceEnergy!$J$12:$K$12,0)))</f>
        <v>15.64</v>
      </c>
      <c r="M17" s="189">
        <f ca="1">IF(DATE(IF(M$5="",L$5,M$5),$B17,1)&gt;SourceEnergy!$N$2,"",INDEX(SourceEnergy!$J:$K,MATCH(DATE(IF(M$5="",L$5,M$5),$B17,1),SourceEnergy!$B:$B,0),MATCH(M$6,SourceEnergy!$J$12:$K$12,0)))</f>
        <v>17.649999999999999</v>
      </c>
      <c r="N17" s="182"/>
      <c r="O17" s="189">
        <f ca="1">IF(DATE(IF(O$5="",N$5,O$5),$B17,1)&gt;SourceEnergy!$N$2,"",INDEX(SourceEnergy!$J:$K,MATCH(DATE(IF(O$5="",N$5,O$5),$B17,1),SourceEnergy!$B:$B,0),MATCH(O$6,SourceEnergy!$J$12:$K$12,0)))</f>
        <v>24.33</v>
      </c>
      <c r="P17" s="189">
        <f ca="1">IF(DATE(IF(P$5="",O$5,P$5),$B17,1)&gt;SourceEnergy!$N$2,"",INDEX(SourceEnergy!$J:$K,MATCH(DATE(IF(P$5="",O$5,P$5),$B17,1),SourceEnergy!$B:$B,0),MATCH(P$6,SourceEnergy!$J$12:$K$12,0)))</f>
        <v>24.99</v>
      </c>
      <c r="Q17" s="182"/>
      <c r="R17" s="189">
        <f ca="1">IF(DATE(IF(R$5="",Q$5,R$5),$B17,1)&gt;SourceEnergy!$N$2,"",INDEX(SourceEnergy!$J:$K,MATCH(DATE(IF(R$5="",Q$5,R$5),$B17,1),SourceEnergy!$B:$B,0),MATCH(R$6,SourceEnergy!$J$12:$K$12,0)))</f>
        <v>36</v>
      </c>
      <c r="S17" s="189">
        <f ca="1">IF(DATE(IF(S$5="",R$5,S$5),$B17,1)&gt;SourceEnergy!$N$2,"",INDEX(SourceEnergy!$J:$K,MATCH(DATE(IF(S$5="",R$5,S$5),$B17,1),SourceEnergy!$B:$B,0),MATCH(S$6,SourceEnergy!$J$12:$K$12,0)))</f>
        <v>35.21</v>
      </c>
    </row>
    <row r="18" spans="2:19">
      <c r="B18" s="187">
        <f t="shared" si="0"/>
        <v>12</v>
      </c>
      <c r="D18" s="188" t="s">
        <v>66</v>
      </c>
      <c r="E18" s="182"/>
      <c r="F18" s="189">
        <f ca="1">IF(DATE(IF(F$5="",E$5,F$5),$B18,1)&gt;SourceEnergy!$N$2,"",INDEX(SourceEnergy!$J:$K,MATCH(DATE(IF(F$5="",E$5,F$5),$B18,1),SourceEnergy!$B:$B,0),MATCH(F$6,SourceEnergy!$J$12:$K$12,0)))</f>
        <v>14.31</v>
      </c>
      <c r="G18" s="189">
        <f ca="1">IF(DATE(IF(G$5="",F$5,G$5),$B18,1)&gt;SourceEnergy!$N$2,"",INDEX(SourceEnergy!$J:$K,MATCH(DATE(IF(G$5="",F$5,G$5),$B18,1),SourceEnergy!$B:$B,0),MATCH(G$6,SourceEnergy!$J$12:$K$12,0)))</f>
        <v>15.44</v>
      </c>
      <c r="H18" s="182"/>
      <c r="I18" s="189">
        <f ca="1">IF(DATE(IF(I$5="",H$5,I$5),$B18,1)&gt;SourceEnergy!$N$2,"",INDEX(SourceEnergy!$J:$K,MATCH(DATE(IF(I$5="",H$5,I$5),$B18,1),SourceEnergy!$B:$B,0),MATCH(I$6,SourceEnergy!$J$12:$K$12,0)))</f>
        <v>17.07</v>
      </c>
      <c r="J18" s="189">
        <f ca="1">IF(DATE(IF(J$5="",I$5,J$5),$B18,1)&gt;SourceEnergy!$N$2,"",INDEX(SourceEnergy!$J:$K,MATCH(DATE(IF(J$5="",I$5,J$5),$B18,1),SourceEnergy!$B:$B,0),MATCH(J$6,SourceEnergy!$J$12:$K$12,0)))</f>
        <v>19.29</v>
      </c>
      <c r="K18" s="182"/>
      <c r="L18" s="189">
        <f ca="1">IF(DATE(IF(L$5="",K$5,L$5),$B18,1)&gt;SourceEnergy!$N$2,"",INDEX(SourceEnergy!$J:$K,MATCH(DATE(IF(L$5="",K$5,L$5),$B18,1),SourceEnergy!$B:$B,0),MATCH(L$6,SourceEnergy!$J$12:$K$12,0)))</f>
        <v>26.09</v>
      </c>
      <c r="M18" s="189">
        <f ca="1">IF(DATE(IF(M$5="",L$5,M$5),$B18,1)&gt;SourceEnergy!$N$2,"",INDEX(SourceEnergy!$J:$K,MATCH(DATE(IF(M$5="",L$5,M$5),$B18,1),SourceEnergy!$B:$B,0),MATCH(M$6,SourceEnergy!$J$12:$K$12,0)))</f>
        <v>28.32</v>
      </c>
      <c r="N18" s="182"/>
      <c r="O18" s="189">
        <f ca="1">IF(DATE(IF(O$5="",N$5,O$5),$B18,1)&gt;SourceEnergy!$N$2,"",INDEX(SourceEnergy!$J:$K,MATCH(DATE(IF(O$5="",N$5,O$5),$B18,1),SourceEnergy!$B:$B,0),MATCH(O$6,SourceEnergy!$J$12:$K$12,0)))</f>
        <v>28.59</v>
      </c>
      <c r="P18" s="189">
        <f ca="1">IF(DATE(IF(P$5="",O$5,P$5),$B18,1)&gt;SourceEnergy!$N$2,"",INDEX(SourceEnergy!$J:$K,MATCH(DATE(IF(P$5="",O$5,P$5),$B18,1),SourceEnergy!$B:$B,0),MATCH(P$6,SourceEnergy!$J$12:$K$12,0)))</f>
        <v>30.16</v>
      </c>
      <c r="Q18" s="182"/>
      <c r="R18" s="189">
        <f ca="1">IF(DATE(IF(R$5="",Q$5,R$5),$B18,1)&gt;SourceEnergy!$N$2,"",INDEX(SourceEnergy!$J:$K,MATCH(DATE(IF(R$5="",Q$5,R$5),$B18,1),SourceEnergy!$B:$B,0),MATCH(R$6,SourceEnergy!$J$12:$K$12,0)))</f>
        <v>33.81</v>
      </c>
      <c r="S18" s="189">
        <f ca="1">IF(DATE(IF(S$5="",R$5,S$5),$B18,1)&gt;SourceEnergy!$N$2,"",INDEX(SourceEnergy!$J:$K,MATCH(DATE(IF(S$5="",R$5,S$5),$B18,1),SourceEnergy!$B:$B,0),MATCH(S$6,SourceEnergy!$J$12:$K$12,0)))</f>
        <v>34.799999999999997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 ca="1">IF(DATE(IF(F$20="",E$20,F$20),$B7,1)&gt;SourceEnergy!$N$2,"",INDEX(SourceEnergy!$J:$K,MATCH(DATE(IF(F$20="",E$20,F$20),$B7,1),SourceEnergy!$B:$B,0),MATCH(F$21,SourceEnergy!$J$12:$K$12,0)))</f>
        <v>34.229999999999997</v>
      </c>
      <c r="G22" s="189">
        <f ca="1">IF(DATE(IF(G$20="",F$20,G$20),$B7,1)&gt;SourceEnergy!$N$2,"",INDEX(SourceEnergy!$J:$K,MATCH(DATE(IF(G$20="",F$20,G$20),$B7,1),SourceEnergy!$B:$B,0),MATCH(G$21,SourceEnergy!$J$12:$K$12,0)))</f>
        <v>33.04</v>
      </c>
      <c r="H22" s="182"/>
      <c r="I22" s="189">
        <f ca="1">IF(DATE(IF(I$20="",H$20,I$20),$B7,1)&gt;SourceEnergy!$N$2,"",INDEX(SourceEnergy!$J:$K,MATCH(DATE(IF(I$20="",H$20,I$20),$B7,1),SourceEnergy!$B:$B,0),MATCH(I$21,SourceEnergy!$J$12:$K$12,0)))</f>
        <v>37.06</v>
      </c>
      <c r="J22" s="189">
        <f ca="1">IF(DATE(IF(J$20="",I$20,J$20),$B7,1)&gt;SourceEnergy!$N$2,"",INDEX(SourceEnergy!$J:$K,MATCH(DATE(IF(J$20="",I$20,J$20),$B7,1),SourceEnergy!$B:$B,0),MATCH(J$21,SourceEnergy!$J$12:$K$12,0)))</f>
        <v>36.14</v>
      </c>
      <c r="K22" s="182"/>
      <c r="L22" s="189">
        <f ca="1">IF(DATE(IF(L$20="",K$20,L$20),$B7,1)&gt;SourceEnergy!$N$2,"",INDEX(SourceEnergy!$J:$K,MATCH(DATE(IF(L$20="",K$20,L$20),$B7,1),SourceEnergy!$B:$B,0),MATCH(L$21,SourceEnergy!$J$12:$K$12,0)))</f>
        <v>37.619999999999997</v>
      </c>
      <c r="M22" s="189">
        <f ca="1">IF(DATE(IF(M$20="",L$20,M$20),$B7,1)&gt;SourceEnergy!$N$2,"",INDEX(SourceEnergy!$J:$K,MATCH(DATE(IF(M$20="",L$20,M$20),$B7,1),SourceEnergy!$B:$B,0),MATCH(M$21,SourceEnergy!$J$12:$K$12,0)))</f>
        <v>34.380000000000003</v>
      </c>
      <c r="N22" s="182"/>
      <c r="O22" s="189">
        <f ca="1">IF(DATE(IF(O$20="",N$20,O$20),$B7,1)&gt;SourceEnergy!$N$2,"",INDEX(SourceEnergy!$J:$K,MATCH(DATE(IF(O$20="",N$20,O$20),$B7,1),SourceEnergy!$B:$B,0),MATCH(O$21,SourceEnergy!$J$12:$K$12,0)))</f>
        <v>45.03</v>
      </c>
      <c r="P22" s="189">
        <f ca="1">IF(DATE(IF(P$20="",O$20,P$20),$B7,1)&gt;SourceEnergy!$N$2,"",INDEX(SourceEnergy!$J:$K,MATCH(DATE(IF(P$20="",O$20,P$20),$B7,1),SourceEnergy!$B:$B,0),MATCH(P$21,SourceEnergy!$J$12:$K$12,0)))</f>
        <v>42.83</v>
      </c>
      <c r="Q22" s="182"/>
      <c r="R22" s="189">
        <f ca="1">IF(DATE(IF(R$20="",Q$20,R$20),$B7,1)&gt;SourceEnergy!$N$2,"",INDEX(SourceEnergy!$J:$K,MATCH(DATE(IF(R$20="",Q$20,R$20),$B7,1),SourceEnergy!$B:$B,0),MATCH(R$21,SourceEnergy!$J$12:$K$12,0)))</f>
        <v>38.659999999999997</v>
      </c>
      <c r="S22" s="189">
        <f ca="1">IF(DATE(IF(S$20="",R$20,S$20),$B7,1)&gt;SourceEnergy!$N$2,"",INDEX(SourceEnergy!$J:$K,MATCH(DATE(IF(S$20="",R$20,S$20),$B7,1),SourceEnergy!$B:$B,0),MATCH(S$21,SourceEnergy!$J$12:$K$12,0)))</f>
        <v>45.63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 ca="1">IF(DATE(IF(F$20="",E$20,F$20),$B8,1)&gt;SourceEnergy!$N$2,"",INDEX(SourceEnergy!$J:$K,MATCH(DATE(IF(F$20="",E$20,F$20),$B8,1),SourceEnergy!$B:$B,0),MATCH(F$21,SourceEnergy!$J$12:$K$12,0)))</f>
        <v>41.92</v>
      </c>
      <c r="G23" s="189">
        <f ca="1">IF(DATE(IF(G$20="",F$20,G$20),$B8,1)&gt;SourceEnergy!$N$2,"",INDEX(SourceEnergy!$J:$K,MATCH(DATE(IF(G$20="",F$20,G$20),$B8,1),SourceEnergy!$B:$B,0),MATCH(G$21,SourceEnergy!$J$12:$K$12,0)))</f>
        <v>39.200000000000003</v>
      </c>
      <c r="H23" s="182"/>
      <c r="I23" s="189">
        <f ca="1">IF(DATE(IF(I$20="",H$20,I$20),$B8,1)&gt;SourceEnergy!$N$2,"",INDEX(SourceEnergy!$J:$K,MATCH(DATE(IF(I$20="",H$20,I$20),$B8,1),SourceEnergy!$B:$B,0),MATCH(I$21,SourceEnergy!$J$12:$K$12,0)))</f>
        <v>39.51</v>
      </c>
      <c r="J23" s="189">
        <f ca="1">IF(DATE(IF(J$20="",I$20,J$20),$B8,1)&gt;SourceEnergy!$N$2,"",INDEX(SourceEnergy!$J:$K,MATCH(DATE(IF(J$20="",I$20,J$20),$B8,1),SourceEnergy!$B:$B,0),MATCH(J$21,SourceEnergy!$J$12:$K$12,0)))</f>
        <v>39.24</v>
      </c>
      <c r="K23" s="182"/>
      <c r="L23" s="189">
        <f ca="1">IF(DATE(IF(L$20="",K$20,L$20),$B8,1)&gt;SourceEnergy!$N$2,"",INDEX(SourceEnergy!$J:$K,MATCH(DATE(IF(L$20="",K$20,L$20),$B8,1),SourceEnergy!$B:$B,0),MATCH(L$21,SourceEnergy!$J$12:$K$12,0)))</f>
        <v>42.59</v>
      </c>
      <c r="M23" s="189">
        <f ca="1">IF(DATE(IF(M$20="",L$20,M$20),$B8,1)&gt;SourceEnergy!$N$2,"",INDEX(SourceEnergy!$J:$K,MATCH(DATE(IF(M$20="",L$20,M$20),$B8,1),SourceEnergy!$B:$B,0),MATCH(M$21,SourceEnergy!$J$12:$K$12,0)))</f>
        <v>39.299999999999997</v>
      </c>
      <c r="N23" s="182"/>
      <c r="O23" s="189">
        <f ca="1">IF(DATE(IF(O$20="",N$20,O$20),$B8,1)&gt;SourceEnergy!$N$2,"",INDEX(SourceEnergy!$J:$K,MATCH(DATE(IF(O$20="",N$20,O$20),$B8,1),SourceEnergy!$B:$B,0),MATCH(O$21,SourceEnergy!$J$12:$K$12,0)))</f>
        <v>48.16</v>
      </c>
      <c r="P23" s="189">
        <f ca="1">IF(DATE(IF(P$20="",O$20,P$20),$B8,1)&gt;SourceEnergy!$N$2,"",INDEX(SourceEnergy!$J:$K,MATCH(DATE(IF(P$20="",O$20,P$20),$B8,1),SourceEnergy!$B:$B,0),MATCH(P$21,SourceEnergy!$J$12:$K$12,0)))</f>
        <v>48.22</v>
      </c>
      <c r="Q23" s="182"/>
      <c r="R23" s="189">
        <f ca="1">IF(DATE(IF(R$20="",Q$20,R$20),$B8,1)&gt;SourceEnergy!$N$2,"",INDEX(SourceEnergy!$J:$K,MATCH(DATE(IF(R$20="",Q$20,R$20),$B8,1),SourceEnergy!$B:$B,0),MATCH(R$21,SourceEnergy!$J$12:$K$12,0)))</f>
        <v>48.49</v>
      </c>
      <c r="S23" s="189">
        <f ca="1">IF(DATE(IF(S$20="",R$20,S$20),$B8,1)&gt;SourceEnergy!$N$2,"",INDEX(SourceEnergy!$J:$K,MATCH(DATE(IF(S$20="",R$20,S$20),$B8,1),SourceEnergy!$B:$B,0),MATCH(S$21,SourceEnergy!$J$12:$K$12,0)))</f>
        <v>45.73</v>
      </c>
    </row>
    <row r="24" spans="2:19">
      <c r="B24" s="187">
        <f t="shared" si="1"/>
        <v>3</v>
      </c>
      <c r="D24" s="188" t="s">
        <v>58</v>
      </c>
      <c r="E24" s="182"/>
      <c r="F24" s="189">
        <f ca="1">IF(DATE(IF(F$20="",E$20,F$20),$B9,1)&gt;SourceEnergy!$N$2,"",INDEX(SourceEnergy!$J:$K,MATCH(DATE(IF(F$20="",E$20,F$20),$B9,1),SourceEnergy!$B:$B,0),MATCH(F$21,SourceEnergy!$J$12:$K$12,0)))</f>
        <v>27.44</v>
      </c>
      <c r="G24" s="189">
        <f ca="1">IF(DATE(IF(G$20="",F$20,G$20),$B9,1)&gt;SourceEnergy!$N$2,"",INDEX(SourceEnergy!$J:$K,MATCH(DATE(IF(G$20="",F$20,G$20),$B9,1),SourceEnergy!$B:$B,0),MATCH(G$21,SourceEnergy!$J$12:$K$12,0)))</f>
        <v>26.67</v>
      </c>
      <c r="H24" s="182"/>
      <c r="I24" s="189">
        <f ca="1">IF(DATE(IF(I$20="",H$20,I$20),$B9,1)&gt;SourceEnergy!$N$2,"",INDEX(SourceEnergy!$J:$K,MATCH(DATE(IF(I$20="",H$20,I$20),$B9,1),SourceEnergy!$B:$B,0),MATCH(I$21,SourceEnergy!$J$12:$K$12,0)))</f>
        <v>26.71</v>
      </c>
      <c r="J24" s="189">
        <f ca="1">IF(DATE(IF(J$20="",I$20,J$20),$B9,1)&gt;SourceEnergy!$N$2,"",INDEX(SourceEnergy!$J:$K,MATCH(DATE(IF(J$20="",I$20,J$20),$B9,1),SourceEnergy!$B:$B,0),MATCH(J$21,SourceEnergy!$J$12:$K$12,0)))</f>
        <v>28.32</v>
      </c>
      <c r="K24" s="182"/>
      <c r="L24" s="189">
        <f ca="1">IF(DATE(IF(L$20="",K$20,L$20),$B9,1)&gt;SourceEnergy!$N$2,"",INDEX(SourceEnergy!$J:$K,MATCH(DATE(IF(L$20="",K$20,L$20),$B9,1),SourceEnergy!$B:$B,0),MATCH(L$21,SourceEnergy!$J$12:$K$12,0)))</f>
        <v>27.22</v>
      </c>
      <c r="M24" s="189">
        <f ca="1">IF(DATE(IF(M$20="",L$20,M$20),$B9,1)&gt;SourceEnergy!$N$2,"",INDEX(SourceEnergy!$J:$K,MATCH(DATE(IF(M$20="",L$20,M$20),$B9,1),SourceEnergy!$B:$B,0),MATCH(M$21,SourceEnergy!$J$12:$K$12,0)))</f>
        <v>29.48</v>
      </c>
      <c r="N24" s="182"/>
      <c r="O24" s="189">
        <f ca="1">IF(DATE(IF(O$20="",N$20,O$20),$B9,1)&gt;SourceEnergy!$N$2,"",INDEX(SourceEnergy!$J:$K,MATCH(DATE(IF(O$20="",N$20,O$20),$B9,1),SourceEnergy!$B:$B,0),MATCH(O$21,SourceEnergy!$J$12:$K$12,0)))</f>
        <v>31.92</v>
      </c>
      <c r="P24" s="189">
        <f ca="1">IF(DATE(IF(P$20="",O$20,P$20),$B9,1)&gt;SourceEnergy!$N$2,"",INDEX(SourceEnergy!$J:$K,MATCH(DATE(IF(P$20="",O$20,P$20),$B9,1),SourceEnergy!$B:$B,0),MATCH(P$21,SourceEnergy!$J$12:$K$12,0)))</f>
        <v>34.950000000000003</v>
      </c>
      <c r="Q24" s="182"/>
      <c r="R24" s="189">
        <f ca="1">IF(DATE(IF(R$20="",Q$20,R$20),$B9,1)&gt;SourceEnergy!$N$2,"",INDEX(SourceEnergy!$J:$K,MATCH(DATE(IF(R$20="",Q$20,R$20),$B9,1),SourceEnergy!$B:$B,0),MATCH(R$21,SourceEnergy!$J$12:$K$12,0)))</f>
        <v>47.58</v>
      </c>
      <c r="S24" s="189">
        <f ca="1">IF(DATE(IF(S$20="",R$20,S$20),$B9,1)&gt;SourceEnergy!$N$2,"",INDEX(SourceEnergy!$J:$K,MATCH(DATE(IF(S$20="",R$20,S$20),$B9,1),SourceEnergy!$B:$B,0),MATCH(S$21,SourceEnergy!$J$12:$K$12,0)))</f>
        <v>43.32</v>
      </c>
    </row>
    <row r="25" spans="2:19">
      <c r="B25" s="187">
        <f t="shared" si="1"/>
        <v>4</v>
      </c>
      <c r="D25" s="188" t="s">
        <v>59</v>
      </c>
      <c r="E25" s="182"/>
      <c r="F25" s="189">
        <f ca="1">IF(DATE(IF(F$20="",E$20,F$20),$B10,1)&gt;SourceEnergy!$N$2,"",INDEX(SourceEnergy!$J:$K,MATCH(DATE(IF(F$20="",E$20,F$20),$B10,1),SourceEnergy!$B:$B,0),MATCH(F$21,SourceEnergy!$J$12:$K$12,0)))</f>
        <v>23.03</v>
      </c>
      <c r="G25" s="189">
        <f ca="1">IF(DATE(IF(G$20="",F$20,G$20),$B10,1)&gt;SourceEnergy!$N$2,"",INDEX(SourceEnergy!$J:$K,MATCH(DATE(IF(G$20="",F$20,G$20),$B10,1),SourceEnergy!$B:$B,0),MATCH(G$21,SourceEnergy!$J$12:$K$12,0)))</f>
        <v>23.82</v>
      </c>
      <c r="H25" s="182"/>
      <c r="I25" s="189">
        <f ca="1">IF(DATE(IF(I$20="",H$20,I$20),$B10,1)&gt;SourceEnergy!$N$2,"",INDEX(SourceEnergy!$J:$K,MATCH(DATE(IF(I$20="",H$20,I$20),$B10,1),SourceEnergy!$B:$B,0),MATCH(I$21,SourceEnergy!$J$12:$K$12,0)))</f>
        <v>21.73</v>
      </c>
      <c r="J25" s="189">
        <f ca="1">IF(DATE(IF(J$20="",I$20,J$20),$B10,1)&gt;SourceEnergy!$N$2,"",INDEX(SourceEnergy!$J:$K,MATCH(DATE(IF(J$20="",I$20,J$20),$B10,1),SourceEnergy!$B:$B,0),MATCH(J$21,SourceEnergy!$J$12:$K$12,0)))</f>
        <v>22.75</v>
      </c>
      <c r="K25" s="182"/>
      <c r="L25" s="189">
        <f ca="1">IF(DATE(IF(L$20="",K$20,L$20),$B10,1)&gt;SourceEnergy!$N$2,"",INDEX(SourceEnergy!$J:$K,MATCH(DATE(IF(L$20="",K$20,L$20),$B10,1),SourceEnergy!$B:$B,0),MATCH(L$21,SourceEnergy!$J$12:$K$12,0)))</f>
        <v>21.75</v>
      </c>
      <c r="M25" s="189">
        <f ca="1">IF(DATE(IF(M$20="",L$20,M$20),$B10,1)&gt;SourceEnergy!$N$2,"",INDEX(SourceEnergy!$J:$K,MATCH(DATE(IF(M$20="",L$20,M$20),$B10,1),SourceEnergy!$B:$B,0),MATCH(M$21,SourceEnergy!$J$12:$K$12,0)))</f>
        <v>23.16</v>
      </c>
      <c r="N25" s="182"/>
      <c r="O25" s="189">
        <f ca="1">IF(DATE(IF(O$20="",N$20,O$20),$B10,1)&gt;SourceEnergy!$N$2,"",INDEX(SourceEnergy!$J:$K,MATCH(DATE(IF(O$20="",N$20,O$20),$B10,1),SourceEnergy!$B:$B,0),MATCH(O$21,SourceEnergy!$J$12:$K$12,0)))</f>
        <v>26.34</v>
      </c>
      <c r="P25" s="189">
        <f ca="1">IF(DATE(IF(P$20="",O$20,P$20),$B10,1)&gt;SourceEnergy!$N$2,"",INDEX(SourceEnergy!$J:$K,MATCH(DATE(IF(P$20="",O$20,P$20),$B10,1),SourceEnergy!$B:$B,0),MATCH(P$21,SourceEnergy!$J$12:$K$12,0)))</f>
        <v>27.17</v>
      </c>
      <c r="Q25" s="182"/>
      <c r="R25" s="189">
        <f ca="1">IF(DATE(IF(R$20="",Q$20,R$20),$B10,1)&gt;SourceEnergy!$N$2,"",INDEX(SourceEnergy!$J:$K,MATCH(DATE(IF(R$20="",Q$20,R$20),$B10,1),SourceEnergy!$B:$B,0),MATCH(R$21,SourceEnergy!$J$12:$K$12,0)))</f>
        <v>22.05</v>
      </c>
      <c r="S25" s="189">
        <f ca="1">IF(DATE(IF(S$20="",R$20,S$20),$B10,1)&gt;SourceEnergy!$N$2,"",INDEX(SourceEnergy!$J:$K,MATCH(DATE(IF(S$20="",R$20,S$20),$B10,1),SourceEnergy!$B:$B,0),MATCH(S$21,SourceEnergy!$J$12:$K$12,0)))</f>
        <v>19.84</v>
      </c>
    </row>
    <row r="26" spans="2:19">
      <c r="B26" s="187">
        <f t="shared" si="1"/>
        <v>5</v>
      </c>
      <c r="D26" s="188" t="s">
        <v>56</v>
      </c>
      <c r="E26" s="182"/>
      <c r="F26" s="189">
        <f ca="1">IF(DATE(IF(F$20="",E$20,F$20),$B11,1)&gt;SourceEnergy!$N$2,"",INDEX(SourceEnergy!$J:$K,MATCH(DATE(IF(F$20="",E$20,F$20),$B11,1),SourceEnergy!$B:$B,0),MATCH(F$21,SourceEnergy!$J$12:$K$12,0)))</f>
        <v>29.52</v>
      </c>
      <c r="G26" s="189">
        <f ca="1">IF(DATE(IF(G$20="",F$20,G$20),$B11,1)&gt;SourceEnergy!$N$2,"",INDEX(SourceEnergy!$J:$K,MATCH(DATE(IF(G$20="",F$20,G$20),$B11,1),SourceEnergy!$B:$B,0),MATCH(G$21,SourceEnergy!$J$12:$K$12,0)))</f>
        <v>29.5</v>
      </c>
      <c r="H26" s="182"/>
      <c r="I26" s="189">
        <f ca="1">IF(DATE(IF(I$20="",H$20,I$20),$B11,1)&gt;SourceEnergy!$N$2,"",INDEX(SourceEnergy!$J:$K,MATCH(DATE(IF(I$20="",H$20,I$20),$B11,1),SourceEnergy!$B:$B,0),MATCH(I$21,SourceEnergy!$J$12:$K$12,0)))</f>
        <v>22.64</v>
      </c>
      <c r="J26" s="189">
        <f ca="1">IF(DATE(IF(J$20="",I$20,J$20),$B11,1)&gt;SourceEnergy!$N$2,"",INDEX(SourceEnergy!$J:$K,MATCH(DATE(IF(J$20="",I$20,J$20),$B11,1),SourceEnergy!$B:$B,0),MATCH(J$21,SourceEnergy!$J$12:$K$12,0)))</f>
        <v>24</v>
      </c>
      <c r="K26" s="182"/>
      <c r="L26" s="189">
        <f ca="1">IF(DATE(IF(L$20="",K$20,L$20),$B11,1)&gt;SourceEnergy!$N$2,"",INDEX(SourceEnergy!$J:$K,MATCH(DATE(IF(L$20="",K$20,L$20),$B11,1),SourceEnergy!$B:$B,0),MATCH(L$21,SourceEnergy!$J$12:$K$12,0)))</f>
        <v>23.47</v>
      </c>
      <c r="M26" s="189">
        <f ca="1">IF(DATE(IF(M$20="",L$20,M$20),$B11,1)&gt;SourceEnergy!$N$2,"",INDEX(SourceEnergy!$J:$K,MATCH(DATE(IF(M$20="",L$20,M$20),$B11,1),SourceEnergy!$B:$B,0),MATCH(M$21,SourceEnergy!$J$12:$K$12,0)))</f>
        <v>22.88</v>
      </c>
      <c r="N26" s="182"/>
      <c r="O26" s="189">
        <f ca="1">IF(DATE(IF(O$20="",N$20,O$20),$B11,1)&gt;SourceEnergy!$N$2,"",INDEX(SourceEnergy!$J:$K,MATCH(DATE(IF(O$20="",N$20,O$20),$B11,1),SourceEnergy!$B:$B,0),MATCH(O$21,SourceEnergy!$J$12:$K$12,0)))</f>
        <v>25.94</v>
      </c>
      <c r="P26" s="189">
        <f ca="1">IF(DATE(IF(P$20="",O$20,P$20),$B11,1)&gt;SourceEnergy!$N$2,"",INDEX(SourceEnergy!$J:$K,MATCH(DATE(IF(P$20="",O$20,P$20),$B11,1),SourceEnergy!$B:$B,0),MATCH(P$21,SourceEnergy!$J$12:$K$12,0)))</f>
        <v>36.44</v>
      </c>
      <c r="Q26" s="182"/>
      <c r="R26" s="189">
        <f ca="1">IF(DATE(IF(R$20="",Q$20,R$20),$B11,1)&gt;SourceEnergy!$N$2,"",INDEX(SourceEnergy!$J:$K,MATCH(DATE(IF(R$20="",Q$20,R$20),$B11,1),SourceEnergy!$B:$B,0),MATCH(R$21,SourceEnergy!$J$12:$K$12,0)))</f>
        <v>22.66</v>
      </c>
      <c r="S26" s="189">
        <f ca="1">IF(DATE(IF(S$20="",R$20,S$20),$B11,1)&gt;SourceEnergy!$N$2,"",INDEX(SourceEnergy!$J:$K,MATCH(DATE(IF(S$20="",R$20,S$20),$B11,1),SourceEnergy!$B:$B,0),MATCH(S$21,SourceEnergy!$J$12:$K$12,0)))</f>
        <v>23.58</v>
      </c>
    </row>
    <row r="27" spans="2:19">
      <c r="B27" s="187">
        <f t="shared" si="1"/>
        <v>6</v>
      </c>
      <c r="D27" s="188" t="s">
        <v>60</v>
      </c>
      <c r="E27" s="182"/>
      <c r="F27" s="189">
        <f ca="1">IF(DATE(IF(F$20="",E$20,F$20),$B12,1)&gt;SourceEnergy!$N$2,"",INDEX(SourceEnergy!$J:$K,MATCH(DATE(IF(F$20="",E$20,F$20),$B12,1),SourceEnergy!$B:$B,0),MATCH(F$21,SourceEnergy!$J$12:$K$12,0)))</f>
        <v>32.99</v>
      </c>
      <c r="G27" s="189">
        <f ca="1">IF(DATE(IF(G$20="",F$20,G$20),$B12,1)&gt;SourceEnergy!$N$2,"",INDEX(SourceEnergy!$J:$K,MATCH(DATE(IF(G$20="",F$20,G$20),$B12,1),SourceEnergy!$B:$B,0),MATCH(G$21,SourceEnergy!$J$12:$K$12,0)))</f>
        <v>34.97</v>
      </c>
      <c r="H27" s="182"/>
      <c r="I27" s="189">
        <f ca="1">IF(DATE(IF(I$20="",H$20,I$20),$B12,1)&gt;SourceEnergy!$N$2,"",INDEX(SourceEnergy!$J:$K,MATCH(DATE(IF(I$20="",H$20,I$20),$B12,1),SourceEnergy!$B:$B,0),MATCH(I$21,SourceEnergy!$J$12:$K$12,0)))</f>
        <v>31.45</v>
      </c>
      <c r="J27" s="189">
        <f ca="1">IF(DATE(IF(J$20="",I$20,J$20),$B12,1)&gt;SourceEnergy!$N$2,"",INDEX(SourceEnergy!$J:$K,MATCH(DATE(IF(J$20="",I$20,J$20),$B12,1),SourceEnergy!$B:$B,0),MATCH(J$21,SourceEnergy!$J$12:$K$12,0)))</f>
        <v>31.93</v>
      </c>
      <c r="K27" s="182"/>
      <c r="L27" s="189">
        <f ca="1">IF(DATE(IF(L$20="",K$20,L$20),$B12,1)&gt;SourceEnergy!$N$2,"",INDEX(SourceEnergy!$J:$K,MATCH(DATE(IF(L$20="",K$20,L$20),$B12,1),SourceEnergy!$B:$B,0),MATCH(L$21,SourceEnergy!$J$12:$K$12,0)))</f>
        <v>32.85</v>
      </c>
      <c r="M27" s="189">
        <f ca="1">IF(DATE(IF(M$20="",L$20,M$20),$B12,1)&gt;SourceEnergy!$N$2,"",INDEX(SourceEnergy!$J:$K,MATCH(DATE(IF(M$20="",L$20,M$20),$B12,1),SourceEnergy!$B:$B,0),MATCH(M$21,SourceEnergy!$J$12:$K$12,0)))</f>
        <v>33.67</v>
      </c>
      <c r="N27" s="182"/>
      <c r="O27" s="189">
        <f ca="1">IF(DATE(IF(O$20="",N$20,O$20),$B12,1)&gt;SourceEnergy!$N$2,"",INDEX(SourceEnergy!$J:$K,MATCH(DATE(IF(O$20="",N$20,O$20),$B12,1),SourceEnergy!$B:$B,0),MATCH(O$21,SourceEnergy!$J$12:$K$12,0)))</f>
        <v>35.68</v>
      </c>
      <c r="P27" s="189">
        <f ca="1">IF(DATE(IF(P$20="",O$20,P$20),$B12,1)&gt;SourceEnergy!$N$2,"",INDEX(SourceEnergy!$J:$K,MATCH(DATE(IF(P$20="",O$20,P$20),$B12,1),SourceEnergy!$B:$B,0),MATCH(P$21,SourceEnergy!$J$12:$K$12,0)))</f>
        <v>35.700000000000003</v>
      </c>
      <c r="Q27" s="182"/>
      <c r="R27" s="189">
        <f ca="1">IF(DATE(IF(R$20="",Q$20,R$20),$B12,1)&gt;SourceEnergy!$N$2,"",INDEX(SourceEnergy!$J:$K,MATCH(DATE(IF(R$20="",Q$20,R$20),$B12,1),SourceEnergy!$B:$B,0),MATCH(R$21,SourceEnergy!$J$12:$K$12,0)))</f>
        <v>29.49</v>
      </c>
      <c r="S27" s="189">
        <f ca="1">IF(DATE(IF(S$20="",R$20,S$20),$B12,1)&gt;SourceEnergy!$N$2,"",INDEX(SourceEnergy!$J:$K,MATCH(DATE(IF(S$20="",R$20,S$20),$B12,1),SourceEnergy!$B:$B,0),MATCH(S$21,SourceEnergy!$J$12:$K$12,0)))</f>
        <v>30.93</v>
      </c>
    </row>
    <row r="28" spans="2:19">
      <c r="B28" s="187">
        <f t="shared" si="1"/>
        <v>7</v>
      </c>
      <c r="D28" s="188" t="s">
        <v>61</v>
      </c>
      <c r="E28" s="182"/>
      <c r="F28" s="189">
        <f ca="1">IF(DATE(IF(F$20="",E$20,F$20),$B13,1)&gt;SourceEnergy!$N$2,"",INDEX(SourceEnergy!$J:$K,MATCH(DATE(IF(F$20="",E$20,F$20),$B13,1),SourceEnergy!$B:$B,0),MATCH(F$21,SourceEnergy!$J$12:$K$12,0)))</f>
        <v>51.13</v>
      </c>
      <c r="G28" s="189">
        <f ca="1">IF(DATE(IF(G$20="",F$20,G$20),$B13,1)&gt;SourceEnergy!$N$2,"",INDEX(SourceEnergy!$J:$K,MATCH(DATE(IF(G$20="",F$20,G$20),$B13,1),SourceEnergy!$B:$B,0),MATCH(G$21,SourceEnergy!$J$12:$K$12,0)))</f>
        <v>48.91</v>
      </c>
      <c r="H28" s="182"/>
      <c r="I28" s="189">
        <f ca="1">IF(DATE(IF(I$20="",H$20,I$20),$B13,1)&gt;SourceEnergy!$N$2,"",INDEX(SourceEnergy!$J:$K,MATCH(DATE(IF(I$20="",H$20,I$20),$B13,1),SourceEnergy!$B:$B,0),MATCH(I$21,SourceEnergy!$J$12:$K$12,0)))</f>
        <v>47.55</v>
      </c>
      <c r="J28" s="189">
        <f ca="1">IF(DATE(IF(J$20="",I$20,J$20),$B13,1)&gt;SourceEnergy!$N$2,"",INDEX(SourceEnergy!$J:$K,MATCH(DATE(IF(J$20="",I$20,J$20),$B13,1),SourceEnergy!$B:$B,0),MATCH(J$21,SourceEnergy!$J$12:$K$12,0)))</f>
        <v>50.04</v>
      </c>
      <c r="K28" s="182"/>
      <c r="L28" s="189">
        <f ca="1">IF(DATE(IF(L$20="",K$20,L$20),$B13,1)&gt;SourceEnergy!$N$2,"",INDEX(SourceEnergy!$J:$K,MATCH(DATE(IF(L$20="",K$20,L$20),$B13,1),SourceEnergy!$B:$B,0),MATCH(L$21,SourceEnergy!$J$12:$K$12,0)))</f>
        <v>48.7</v>
      </c>
      <c r="M28" s="189">
        <f ca="1">IF(DATE(IF(M$20="",L$20,M$20),$B13,1)&gt;SourceEnergy!$N$2,"",INDEX(SourceEnergy!$J:$K,MATCH(DATE(IF(M$20="",L$20,M$20),$B13,1),SourceEnergy!$B:$B,0),MATCH(M$21,SourceEnergy!$J$12:$K$12,0)))</f>
        <v>51.72</v>
      </c>
      <c r="N28" s="182"/>
      <c r="O28" s="189">
        <f ca="1">IF(DATE(IF(O$20="",N$20,O$20),$B13,1)&gt;SourceEnergy!$N$2,"",INDEX(SourceEnergy!$J:$K,MATCH(DATE(IF(O$20="",N$20,O$20),$B13,1),SourceEnergy!$B:$B,0),MATCH(O$21,SourceEnergy!$J$12:$K$12,0)))</f>
        <v>57.31</v>
      </c>
      <c r="P28" s="189">
        <f ca="1">IF(DATE(IF(P$20="",O$20,P$20),$B13,1)&gt;SourceEnergy!$N$2,"",INDEX(SourceEnergy!$J:$K,MATCH(DATE(IF(P$20="",O$20,P$20),$B13,1),SourceEnergy!$B:$B,0),MATCH(P$21,SourceEnergy!$J$12:$K$12,0)))</f>
        <v>61.28</v>
      </c>
      <c r="Q28" s="182"/>
      <c r="R28" s="189">
        <f ca="1">IF(DATE(IF(R$20="",Q$20,R$20),$B13,1)&gt;SourceEnergy!$N$2,"",INDEX(SourceEnergy!$J:$K,MATCH(DATE(IF(R$20="",Q$20,R$20),$B13,1),SourceEnergy!$B:$B,0),MATCH(R$21,SourceEnergy!$J$12:$K$12,0)))</f>
        <v>50.79</v>
      </c>
      <c r="S28" s="189">
        <f ca="1">IF(DATE(IF(S$20="",R$20,S$20),$B13,1)&gt;SourceEnergy!$N$2,"",INDEX(SourceEnergy!$J:$K,MATCH(DATE(IF(S$20="",R$20,S$20),$B13,1),SourceEnergy!$B:$B,0),MATCH(S$21,SourceEnergy!$J$12:$K$12,0)))</f>
        <v>49.2</v>
      </c>
    </row>
    <row r="29" spans="2:19">
      <c r="B29" s="187">
        <f t="shared" si="1"/>
        <v>8</v>
      </c>
      <c r="D29" s="188" t="s">
        <v>62</v>
      </c>
      <c r="E29" s="182"/>
      <c r="F29" s="189">
        <f ca="1">IF(DATE(IF(F$20="",E$20,F$20),$B14,1)&gt;SourceEnergy!$N$2,"",INDEX(SourceEnergy!$J:$K,MATCH(DATE(IF(F$20="",E$20,F$20),$B14,1),SourceEnergy!$B:$B,0),MATCH(F$21,SourceEnergy!$J$12:$K$12,0)))</f>
        <v>52</v>
      </c>
      <c r="G29" s="189">
        <f ca="1">IF(DATE(IF(G$20="",F$20,G$20),$B14,1)&gt;SourceEnergy!$N$2,"",INDEX(SourceEnergy!$J:$K,MATCH(DATE(IF(G$20="",F$20,G$20),$B14,1),SourceEnergy!$B:$B,0),MATCH(G$21,SourceEnergy!$J$12:$K$12,0)))</f>
        <v>52.52</v>
      </c>
      <c r="H29" s="182"/>
      <c r="I29" s="189">
        <f ca="1">IF(DATE(IF(I$20="",H$20,I$20),$B14,1)&gt;SourceEnergy!$N$2,"",INDEX(SourceEnergy!$J:$K,MATCH(DATE(IF(I$20="",H$20,I$20),$B14,1),SourceEnergy!$B:$B,0),MATCH(I$21,SourceEnergy!$J$12:$K$12,0)))</f>
        <v>55.31</v>
      </c>
      <c r="J29" s="189">
        <f ca="1">IF(DATE(IF(J$20="",I$20,J$20),$B14,1)&gt;SourceEnergy!$N$2,"",INDEX(SourceEnergy!$J:$K,MATCH(DATE(IF(J$20="",I$20,J$20),$B14,1),SourceEnergy!$B:$B,0),MATCH(J$21,SourceEnergy!$J$12:$K$12,0)))</f>
        <v>51.88</v>
      </c>
      <c r="K29" s="182"/>
      <c r="L29" s="189">
        <f ca="1">IF(DATE(IF(L$20="",K$20,L$20),$B14,1)&gt;SourceEnergy!$N$2,"",INDEX(SourceEnergy!$J:$K,MATCH(DATE(IF(L$20="",K$20,L$20),$B14,1),SourceEnergy!$B:$B,0),MATCH(L$21,SourceEnergy!$J$12:$K$12,0)))</f>
        <v>52.44</v>
      </c>
      <c r="M29" s="189">
        <f ca="1">IF(DATE(IF(M$20="",L$20,M$20),$B14,1)&gt;SourceEnergy!$N$2,"",INDEX(SourceEnergy!$J:$K,MATCH(DATE(IF(M$20="",L$20,M$20),$B14,1),SourceEnergy!$B:$B,0),MATCH(M$21,SourceEnergy!$J$12:$K$12,0)))</f>
        <v>59.38</v>
      </c>
      <c r="N29" s="182"/>
      <c r="O29" s="189">
        <f ca="1">IF(DATE(IF(O$20="",N$20,O$20),$B14,1)&gt;SourceEnergy!$N$2,"",INDEX(SourceEnergy!$J:$K,MATCH(DATE(IF(O$20="",N$20,O$20),$B14,1),SourceEnergy!$B:$B,0),MATCH(O$21,SourceEnergy!$J$12:$K$12,0)))</f>
        <v>66.23</v>
      </c>
      <c r="P29" s="189">
        <f ca="1">IF(DATE(IF(P$20="",O$20,P$20),$B14,1)&gt;SourceEnergy!$N$2,"",INDEX(SourceEnergy!$J:$K,MATCH(DATE(IF(P$20="",O$20,P$20),$B14,1),SourceEnergy!$B:$B,0),MATCH(P$21,SourceEnergy!$J$12:$K$12,0)))</f>
        <v>64.02</v>
      </c>
      <c r="Q29" s="182"/>
      <c r="R29" s="189">
        <f ca="1">IF(DATE(IF(R$20="",Q$20,R$20),$B14,1)&gt;SourceEnergy!$N$2,"",INDEX(SourceEnergy!$J:$K,MATCH(DATE(IF(R$20="",Q$20,R$20),$B14,1),SourceEnergy!$B:$B,0),MATCH(R$21,SourceEnergy!$J$12:$K$12,0)))</f>
        <v>55.16</v>
      </c>
      <c r="S29" s="189">
        <f ca="1">IF(DATE(IF(S$20="",R$20,S$20),$B14,1)&gt;SourceEnergy!$N$2,"",INDEX(SourceEnergy!$J:$K,MATCH(DATE(IF(S$20="",R$20,S$20),$B14,1),SourceEnergy!$B:$B,0),MATCH(S$21,SourceEnergy!$J$12:$K$12,0)))</f>
        <v>54.49</v>
      </c>
    </row>
    <row r="30" spans="2:19">
      <c r="B30" s="187">
        <f t="shared" si="1"/>
        <v>9</v>
      </c>
      <c r="D30" s="188" t="s">
        <v>63</v>
      </c>
      <c r="E30" s="182"/>
      <c r="F30" s="189">
        <f ca="1">IF(DATE(IF(F$20="",E$20,F$20),$B15,1)&gt;SourceEnergy!$N$2,"",INDEX(SourceEnergy!$J:$K,MATCH(DATE(IF(F$20="",E$20,F$20),$B15,1),SourceEnergy!$B:$B,0),MATCH(F$21,SourceEnergy!$J$12:$K$12,0)))</f>
        <v>40.520000000000003</v>
      </c>
      <c r="G30" s="189">
        <f ca="1">IF(DATE(IF(G$20="",F$20,G$20),$B15,1)&gt;SourceEnergy!$N$2,"",INDEX(SourceEnergy!$J:$K,MATCH(DATE(IF(G$20="",F$20,G$20),$B15,1),SourceEnergy!$B:$B,0),MATCH(G$21,SourceEnergy!$J$12:$K$12,0)))</f>
        <v>43.17</v>
      </c>
      <c r="H30" s="182"/>
      <c r="I30" s="189">
        <f ca="1">IF(DATE(IF(I$20="",H$20,I$20),$B15,1)&gt;SourceEnergy!$N$2,"",INDEX(SourceEnergy!$J:$K,MATCH(DATE(IF(I$20="",H$20,I$20),$B15,1),SourceEnergy!$B:$B,0),MATCH(I$21,SourceEnergy!$J$12:$K$12,0)))</f>
        <v>42.49</v>
      </c>
      <c r="J30" s="189">
        <f ca="1">IF(DATE(IF(J$20="",I$20,J$20),$B15,1)&gt;SourceEnergy!$N$2,"",INDEX(SourceEnergy!$J:$K,MATCH(DATE(IF(J$20="",I$20,J$20),$B15,1),SourceEnergy!$B:$B,0),MATCH(J$21,SourceEnergy!$J$12:$K$12,0)))</f>
        <v>43.31</v>
      </c>
      <c r="K30" s="182"/>
      <c r="L30" s="189">
        <f ca="1">IF(DATE(IF(L$20="",K$20,L$20),$B15,1)&gt;SourceEnergy!$N$2,"",INDEX(SourceEnergy!$J:$K,MATCH(DATE(IF(L$20="",K$20,L$20),$B15,1),SourceEnergy!$B:$B,0),MATCH(L$21,SourceEnergy!$J$12:$K$12,0)))</f>
        <v>43.79</v>
      </c>
      <c r="M30" s="189">
        <f ca="1">IF(DATE(IF(M$20="",L$20,M$20),$B15,1)&gt;SourceEnergy!$N$2,"",INDEX(SourceEnergy!$J:$K,MATCH(DATE(IF(M$20="",L$20,M$20),$B15,1),SourceEnergy!$B:$B,0),MATCH(M$21,SourceEnergy!$J$12:$K$12,0)))</f>
        <v>45.67</v>
      </c>
      <c r="N30" s="182"/>
      <c r="O30" s="189">
        <f ca="1">IF(DATE(IF(O$20="",N$20,O$20),$B15,1)&gt;SourceEnergy!$N$2,"",INDEX(SourceEnergy!$J:$K,MATCH(DATE(IF(O$20="",N$20,O$20),$B15,1),SourceEnergy!$B:$B,0),MATCH(O$21,SourceEnergy!$J$12:$K$12,0)))</f>
        <v>51.84</v>
      </c>
      <c r="P30" s="189">
        <f ca="1">IF(DATE(IF(P$20="",O$20,P$20),$B15,1)&gt;SourceEnergy!$N$2,"",INDEX(SourceEnergy!$J:$K,MATCH(DATE(IF(P$20="",O$20,P$20),$B15,1),SourceEnergy!$B:$B,0),MATCH(P$21,SourceEnergy!$J$12:$K$12,0)))</f>
        <v>53.61</v>
      </c>
      <c r="Q30" s="182"/>
      <c r="R30" s="189">
        <f ca="1">IF(DATE(IF(R$20="",Q$20,R$20),$B15,1)&gt;SourceEnergy!$N$2,"",INDEX(SourceEnergy!$J:$K,MATCH(DATE(IF(R$20="",Q$20,R$20),$B15,1),SourceEnergy!$B:$B,0),MATCH(R$21,SourceEnergy!$J$12:$K$12,0)))</f>
        <v>46.96</v>
      </c>
      <c r="S30" s="189">
        <f ca="1">IF(DATE(IF(S$20="",R$20,S$20),$B15,1)&gt;SourceEnergy!$N$2,"",INDEX(SourceEnergy!$J:$K,MATCH(DATE(IF(S$20="",R$20,S$20),$B15,1),SourceEnergy!$B:$B,0),MATCH(S$21,SourceEnergy!$J$12:$K$12,0)))</f>
        <v>46.83</v>
      </c>
    </row>
    <row r="31" spans="2:19">
      <c r="B31" s="187">
        <f t="shared" si="1"/>
        <v>10</v>
      </c>
      <c r="D31" s="188" t="s">
        <v>64</v>
      </c>
      <c r="E31" s="182"/>
      <c r="F31" s="189">
        <f ca="1">IF(DATE(IF(F$20="",E$20,F$20),$B16,1)&gt;SourceEnergy!$N$2,"",INDEX(SourceEnergy!$J:$K,MATCH(DATE(IF(F$20="",E$20,F$20),$B16,1),SourceEnergy!$B:$B,0),MATCH(F$21,SourceEnergy!$J$12:$K$12,0)))</f>
        <v>33.6</v>
      </c>
      <c r="G31" s="189">
        <f ca="1">IF(DATE(IF(G$20="",F$20,G$20),$B16,1)&gt;SourceEnergy!$N$2,"",INDEX(SourceEnergy!$J:$K,MATCH(DATE(IF(G$20="",F$20,G$20),$B16,1),SourceEnergy!$B:$B,0),MATCH(G$21,SourceEnergy!$J$12:$K$12,0)))</f>
        <v>33.72</v>
      </c>
      <c r="H31" s="182"/>
      <c r="I31" s="189">
        <f ca="1">IF(DATE(IF(I$20="",H$20,I$20),$B16,1)&gt;SourceEnergy!$N$2,"",INDEX(SourceEnergy!$J:$K,MATCH(DATE(IF(I$20="",H$20,I$20),$B16,1),SourceEnergy!$B:$B,0),MATCH(I$21,SourceEnergy!$J$12:$K$12,0)))</f>
        <v>35.07</v>
      </c>
      <c r="J31" s="189">
        <f ca="1">IF(DATE(IF(J$20="",I$20,J$20),$B16,1)&gt;SourceEnergy!$N$2,"",INDEX(SourceEnergy!$J:$K,MATCH(DATE(IF(J$20="",I$20,J$20),$B16,1),SourceEnergy!$B:$B,0),MATCH(J$21,SourceEnergy!$J$12:$K$12,0)))</f>
        <v>37.35</v>
      </c>
      <c r="K31" s="182"/>
      <c r="L31" s="189">
        <f ca="1">IF(DATE(IF(L$20="",K$20,L$20),$B16,1)&gt;SourceEnergy!$N$2,"",INDEX(SourceEnergy!$J:$K,MATCH(DATE(IF(L$20="",K$20,L$20),$B16,1),SourceEnergy!$B:$B,0),MATCH(L$21,SourceEnergy!$J$12:$K$12,0)))</f>
        <v>34.119999999999997</v>
      </c>
      <c r="M31" s="189">
        <f ca="1">IF(DATE(IF(M$20="",L$20,M$20),$B16,1)&gt;SourceEnergy!$N$2,"",INDEX(SourceEnergy!$J:$K,MATCH(DATE(IF(M$20="",L$20,M$20),$B16,1),SourceEnergy!$B:$B,0),MATCH(M$21,SourceEnergy!$J$12:$K$12,0)))</f>
        <v>36.35</v>
      </c>
      <c r="N31" s="182"/>
      <c r="O31" s="189">
        <f ca="1">IF(DATE(IF(O$20="",N$20,O$20),$B16,1)&gt;SourceEnergy!$N$2,"",INDEX(SourceEnergy!$J:$K,MATCH(DATE(IF(O$20="",N$20,O$20),$B16,1),SourceEnergy!$B:$B,0),MATCH(O$21,SourceEnergy!$J$12:$K$12,0)))</f>
        <v>39.58</v>
      </c>
      <c r="P31" s="189">
        <f ca="1">IF(DATE(IF(P$20="",O$20,P$20),$B16,1)&gt;SourceEnergy!$N$2,"",INDEX(SourceEnergy!$J:$K,MATCH(DATE(IF(P$20="",O$20,P$20),$B16,1),SourceEnergy!$B:$B,0),MATCH(P$21,SourceEnergy!$J$12:$K$12,0)))</f>
        <v>40.36</v>
      </c>
      <c r="Q31" s="182"/>
      <c r="R31" s="189">
        <f ca="1">IF(DATE(IF(R$20="",Q$20,R$20),$B16,1)&gt;SourceEnergy!$N$2,"",INDEX(SourceEnergy!$J:$K,MATCH(DATE(IF(R$20="",Q$20,R$20),$B16,1),SourceEnergy!$B:$B,0),MATCH(R$21,SourceEnergy!$J$12:$K$12,0)))</f>
        <v>33.44</v>
      </c>
      <c r="S31" s="189">
        <f ca="1">IF(DATE(IF(S$20="",R$20,S$20),$B16,1)&gt;SourceEnergy!$N$2,"",INDEX(SourceEnergy!$J:$K,MATCH(DATE(IF(S$20="",R$20,S$20),$B16,1),SourceEnergy!$B:$B,0),MATCH(S$21,SourceEnergy!$J$12:$K$12,0)))</f>
        <v>35.270000000000003</v>
      </c>
    </row>
    <row r="32" spans="2:19">
      <c r="B32" s="187">
        <f t="shared" si="1"/>
        <v>11</v>
      </c>
      <c r="D32" s="188" t="s">
        <v>65</v>
      </c>
      <c r="E32" s="182"/>
      <c r="F32" s="189">
        <f ca="1">IF(DATE(IF(F$20="",E$20,F$20),$B17,1)&gt;SourceEnergy!$N$2,"",INDEX(SourceEnergy!$J:$K,MATCH(DATE(IF(F$20="",E$20,F$20),$B17,1),SourceEnergy!$B:$B,0),MATCH(F$21,SourceEnergy!$J$12:$K$12,0)))</f>
        <v>38.53</v>
      </c>
      <c r="G32" s="189">
        <f ca="1">IF(DATE(IF(G$20="",F$20,G$20),$B17,1)&gt;SourceEnergy!$N$2,"",INDEX(SourceEnergy!$J:$K,MATCH(DATE(IF(G$20="",F$20,G$20),$B17,1),SourceEnergy!$B:$B,0),MATCH(G$21,SourceEnergy!$J$12:$K$12,0)))</f>
        <v>38.659999999999997</v>
      </c>
      <c r="H32" s="182"/>
      <c r="I32" s="189">
        <f ca="1">IF(DATE(IF(I$20="",H$20,I$20),$B17,1)&gt;SourceEnergy!$N$2,"",INDEX(SourceEnergy!$J:$K,MATCH(DATE(IF(I$20="",H$20,I$20),$B17,1),SourceEnergy!$B:$B,0),MATCH(I$21,SourceEnergy!$J$12:$K$12,0)))</f>
        <v>39.36</v>
      </c>
      <c r="J32" s="189">
        <f ca="1">IF(DATE(IF(J$20="",I$20,J$20),$B17,1)&gt;SourceEnergy!$N$2,"",INDEX(SourceEnergy!$J:$K,MATCH(DATE(IF(J$20="",I$20,J$20),$B17,1),SourceEnergy!$B:$B,0),MATCH(J$21,SourceEnergy!$J$12:$K$12,0)))</f>
        <v>42.3</v>
      </c>
      <c r="K32" s="182"/>
      <c r="L32" s="189">
        <f ca="1">IF(DATE(IF(L$20="",K$20,L$20),$B17,1)&gt;SourceEnergy!$N$2,"",INDEX(SourceEnergy!$J:$K,MATCH(DATE(IF(L$20="",K$20,L$20),$B17,1),SourceEnergy!$B:$B,0),MATCH(L$21,SourceEnergy!$J$12:$K$12,0)))</f>
        <v>42.3</v>
      </c>
      <c r="M32" s="189">
        <f ca="1">IF(DATE(IF(M$20="",L$20,M$20),$B17,1)&gt;SourceEnergy!$N$2,"",INDEX(SourceEnergy!$J:$K,MATCH(DATE(IF(M$20="",L$20,M$20),$B17,1),SourceEnergy!$B:$B,0),MATCH(M$21,SourceEnergy!$J$12:$K$12,0)))</f>
        <v>39.869999999999997</v>
      </c>
      <c r="N32" s="182"/>
      <c r="O32" s="189">
        <f ca="1">IF(DATE(IF(O$20="",N$20,O$20),$B17,1)&gt;SourceEnergy!$N$2,"",INDEX(SourceEnergy!$J:$K,MATCH(DATE(IF(O$20="",N$20,O$20),$B17,1),SourceEnergy!$B:$B,0),MATCH(O$21,SourceEnergy!$J$12:$K$12,0)))</f>
        <v>54.6</v>
      </c>
      <c r="P32" s="189">
        <f ca="1">IF(DATE(IF(P$20="",O$20,P$20),$B17,1)&gt;SourceEnergy!$N$2,"",INDEX(SourceEnergy!$J:$K,MATCH(DATE(IF(P$20="",O$20,P$20),$B17,1),SourceEnergy!$B:$B,0),MATCH(P$21,SourceEnergy!$J$12:$K$12,0)))</f>
        <v>48.95</v>
      </c>
      <c r="Q32" s="182"/>
      <c r="R32" s="189">
        <f ca="1">IF(DATE(IF(R$20="",Q$20,R$20),$B17,1)&gt;SourceEnergy!$N$2,"",INDEX(SourceEnergy!$J:$K,MATCH(DATE(IF(R$20="",Q$20,R$20),$B17,1),SourceEnergy!$B:$B,0),MATCH(R$21,SourceEnergy!$J$12:$K$12,0)))</f>
        <v>51.33</v>
      </c>
      <c r="S32" s="189">
        <f ca="1">IF(DATE(IF(S$20="",R$20,S$20),$B17,1)&gt;SourceEnergy!$N$2,"",INDEX(SourceEnergy!$J:$K,MATCH(DATE(IF(S$20="",R$20,S$20),$B17,1),SourceEnergy!$B:$B,0),MATCH(S$21,SourceEnergy!$J$12:$K$12,0)))</f>
        <v>46.77</v>
      </c>
    </row>
    <row r="33" spans="2:19">
      <c r="B33" s="187">
        <f t="shared" si="1"/>
        <v>12</v>
      </c>
      <c r="D33" s="188" t="s">
        <v>66</v>
      </c>
      <c r="E33" s="182"/>
      <c r="F33" s="189">
        <f ca="1">IF(DATE(IF(F$20="",E$20,F$20),$B18,1)&gt;SourceEnergy!$N$2,"",INDEX(SourceEnergy!$J:$K,MATCH(DATE(IF(F$20="",E$20,F$20),$B18,1),SourceEnergy!$B:$B,0),MATCH(F$21,SourceEnergy!$J$12:$K$12,0)))</f>
        <v>41.37</v>
      </c>
      <c r="G33" s="189">
        <f ca="1">IF(DATE(IF(G$20="",F$20,G$20),$B18,1)&gt;SourceEnergy!$N$2,"",INDEX(SourceEnergy!$J:$K,MATCH(DATE(IF(G$20="",F$20,G$20),$B18,1),SourceEnergy!$B:$B,0),MATCH(G$21,SourceEnergy!$J$12:$K$12,0)))</f>
        <v>42.74</v>
      </c>
      <c r="H33" s="182"/>
      <c r="I33" s="189">
        <f ca="1">IF(DATE(IF(I$20="",H$20,I$20),$B18,1)&gt;SourceEnergy!$N$2,"",INDEX(SourceEnergy!$J:$K,MATCH(DATE(IF(I$20="",H$20,I$20),$B18,1),SourceEnergy!$B:$B,0),MATCH(I$21,SourceEnergy!$J$12:$K$12,0)))</f>
        <v>41.67</v>
      </c>
      <c r="J33" s="189">
        <f ca="1">IF(DATE(IF(J$20="",I$20,J$20),$B18,1)&gt;SourceEnergy!$N$2,"",INDEX(SourceEnergy!$J:$K,MATCH(DATE(IF(J$20="",I$20,J$20),$B18,1),SourceEnergy!$B:$B,0),MATCH(J$21,SourceEnergy!$J$12:$K$12,0)))</f>
        <v>39.25</v>
      </c>
      <c r="K33" s="182"/>
      <c r="L33" s="189">
        <f ca="1">IF(DATE(IF(L$20="",K$20,L$20),$B18,1)&gt;SourceEnergy!$N$2,"",INDEX(SourceEnergy!$J:$K,MATCH(DATE(IF(L$20="",K$20,L$20),$B18,1),SourceEnergy!$B:$B,0),MATCH(L$21,SourceEnergy!$J$12:$K$12,0)))</f>
        <v>42.05</v>
      </c>
      <c r="M33" s="189">
        <f ca="1">IF(DATE(IF(M$20="",L$20,M$20),$B18,1)&gt;SourceEnergy!$N$2,"",INDEX(SourceEnergy!$J:$K,MATCH(DATE(IF(M$20="",L$20,M$20),$B18,1),SourceEnergy!$B:$B,0),MATCH(M$21,SourceEnergy!$J$12:$K$12,0)))</f>
        <v>42.7</v>
      </c>
      <c r="N33" s="182"/>
      <c r="O33" s="189">
        <f ca="1">IF(DATE(IF(O$20="",N$20,O$20),$B18,1)&gt;SourceEnergy!$N$2,"",INDEX(SourceEnergy!$J:$K,MATCH(DATE(IF(O$20="",N$20,O$20),$B18,1),SourceEnergy!$B:$B,0),MATCH(O$21,SourceEnergy!$J$12:$K$12,0)))</f>
        <v>53.8</v>
      </c>
      <c r="P33" s="189">
        <f ca="1">IF(DATE(IF(P$20="",O$20,P$20),$B18,1)&gt;SourceEnergy!$N$2,"",INDEX(SourceEnergy!$J:$K,MATCH(DATE(IF(P$20="",O$20,P$20),$B18,1),SourceEnergy!$B:$B,0),MATCH(P$21,SourceEnergy!$J$12:$K$12,0)))</f>
        <v>56.13</v>
      </c>
      <c r="Q33" s="182"/>
      <c r="R33" s="189">
        <f ca="1">IF(DATE(IF(R$20="",Q$20,R$20),$B18,1)&gt;SourceEnergy!$N$2,"",INDEX(SourceEnergy!$J:$K,MATCH(DATE(IF(R$20="",Q$20,R$20),$B18,1),SourceEnergy!$B:$B,0),MATCH(R$21,SourceEnergy!$J$12:$K$12,0)))</f>
        <v>44.41</v>
      </c>
      <c r="S33" s="189">
        <f ca="1">IF(DATE(IF(S$20="",R$20,S$20),$B18,1)&gt;SourceEnergy!$N$2,"",INDEX(SourceEnergy!$J:$K,MATCH(DATE(IF(S$20="",R$20,S$20),$B18,1),SourceEnergy!$B:$B,0),MATCH(S$21,SourceEnergy!$J$12:$K$12,0)))</f>
        <v>45.38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 ca="1">IF(DATE(IF(F$35="",E$35,F$35),$B7,1)&gt;SourceEnergy!$N$2,"",INDEX(SourceEnergy!$J:$K,MATCH(DATE(IF(F$35="",E$35,F$35),$B7,1),SourceEnergy!$B:$B,0),MATCH(F$36,SourceEnergy!$J$12:$K$12,0)))</f>
        <v>45.35</v>
      </c>
      <c r="G37" s="189">
        <f ca="1">IF(DATE(IF(G$35="",F$35,G$35),$B7,1)&gt;SourceEnergy!$N$2,"",INDEX(SourceEnergy!$J:$K,MATCH(DATE(IF(G$35="",F$35,G$35),$B7,1),SourceEnergy!$B:$B,0),MATCH(G$36,SourceEnergy!$J$12:$K$12,0)))</f>
        <v>43.57</v>
      </c>
      <c r="H37" s="182"/>
      <c r="I37" s="189">
        <f ca="1">IF(DATE(IF(I$35="",H$35,I$35),$B7,1)&gt;SourceEnergy!$N$2,"",INDEX(SourceEnergy!$J:$K,MATCH(DATE(IF(I$35="",H$35,I$35),$B7,1),SourceEnergy!$B:$B,0),MATCH(I$36,SourceEnergy!$J$12:$K$12,0)))</f>
        <v>44.91</v>
      </c>
      <c r="J37" s="189">
        <f ca="1">IF(DATE(IF(J$35="",I$35,J$35),$B7,1)&gt;SourceEnergy!$N$2,"",INDEX(SourceEnergy!$J:$K,MATCH(DATE(IF(J$35="",I$35,J$35),$B7,1),SourceEnergy!$B:$B,0),MATCH(J$36,SourceEnergy!$J$12:$K$12,0)))</f>
        <v>41.95</v>
      </c>
      <c r="K37" s="182"/>
      <c r="L37" s="189">
        <f ca="1">IF(DATE(IF(L$35="",K$35,L$35),$B7,1)&gt;SourceEnergy!$N$2,"",INDEX(SourceEnergy!$J:$K,MATCH(DATE(IF(L$35="",K$35,L$35),$B7,1),SourceEnergy!$B:$B,0),MATCH(L$36,SourceEnergy!$J$12:$K$12,0)))</f>
        <v>52.89</v>
      </c>
      <c r="M37" s="189">
        <f ca="1">IF(DATE(IF(M$35="",L$35,M$35),$B7,1)&gt;SourceEnergy!$N$2,"",INDEX(SourceEnergy!$J:$K,MATCH(DATE(IF(M$35="",L$35,M$35),$B7,1),SourceEnergy!$B:$B,0),MATCH(M$36,SourceEnergy!$J$12:$K$12,0)))</f>
        <v>47.05</v>
      </c>
      <c r="N37" s="182"/>
      <c r="O37" s="189">
        <f ca="1">IF(DATE(IF(O$35="",N$35,O$35),$B7,1)&gt;SourceEnergy!$N$2,"",INDEX(SourceEnergy!$J:$K,MATCH(DATE(IF(O$35="",N$35,O$35),$B7,1),SourceEnergy!$B:$B,0),MATCH(O$36,SourceEnergy!$J$12:$K$12,0)))</f>
        <v>59.08</v>
      </c>
      <c r="P37" s="189">
        <f ca="1">IF(DATE(IF(P$35="",O$35,P$35),$B7,1)&gt;SourceEnergy!$N$2,"",INDEX(SourceEnergy!$J:$K,MATCH(DATE(IF(P$35="",O$35,P$35),$B7,1),SourceEnergy!$B:$B,0),MATCH(P$36,SourceEnergy!$J$12:$K$12,0)))</f>
        <v>50.15</v>
      </c>
      <c r="Q37" s="182"/>
      <c r="R37" s="189">
        <f ca="1">IF(DATE(IF(R$35="",Q$35,R$35),$B7,1)&gt;SourceEnergy!$N$2,"",INDEX(SourceEnergy!$J:$K,MATCH(DATE(IF(R$35="",Q$35,R$35),$B7,1),SourceEnergy!$B:$B,0),MATCH(R$36,SourceEnergy!$J$12:$K$12,0)))</f>
        <v>52.14</v>
      </c>
      <c r="S37" s="189">
        <f ca="1">IF(DATE(IF(S$35="",R$35,S$35),$B7,1)&gt;SourceEnergy!$N$2,"",INDEX(SourceEnergy!$J:$K,MATCH(DATE(IF(S$35="",R$35,S$35),$B7,1),SourceEnergy!$B:$B,0),MATCH(S$36,SourceEnergy!$J$12:$K$12,0)))</f>
        <v>43.34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 ca="1">IF(DATE(IF(F$35="",E$35,F$35),$B8,1)&gt;SourceEnergy!$N$2,"",INDEX(SourceEnergy!$J:$K,MATCH(DATE(IF(F$35="",E$35,F$35),$B8,1),SourceEnergy!$B:$B,0),MATCH(F$36,SourceEnergy!$J$12:$K$12,0)))</f>
        <v>56.05</v>
      </c>
      <c r="G38" s="189">
        <f ca="1">IF(DATE(IF(G$35="",F$35,G$35),$B8,1)&gt;SourceEnergy!$N$2,"",INDEX(SourceEnergy!$J:$K,MATCH(DATE(IF(G$35="",F$35,G$35),$B8,1),SourceEnergy!$B:$B,0),MATCH(G$36,SourceEnergy!$J$12:$K$12,0)))</f>
        <v>46.19</v>
      </c>
      <c r="H38" s="182"/>
      <c r="I38" s="189">
        <f ca="1">IF(DATE(IF(I$35="",H$35,I$35),$B8,1)&gt;SourceEnergy!$N$2,"",INDEX(SourceEnergy!$J:$K,MATCH(DATE(IF(I$35="",H$35,I$35),$B8,1),SourceEnergy!$B:$B,0),MATCH(I$36,SourceEnergy!$J$12:$K$12,0)))</f>
        <v>56.38</v>
      </c>
      <c r="J38" s="189">
        <f ca="1">IF(DATE(IF(J$35="",I$35,J$35),$B8,1)&gt;SourceEnergy!$N$2,"",INDEX(SourceEnergy!$J:$K,MATCH(DATE(IF(J$35="",I$35,J$35),$B8,1),SourceEnergy!$B:$B,0),MATCH(J$36,SourceEnergy!$J$12:$K$12,0)))</f>
        <v>48.51</v>
      </c>
      <c r="K38" s="182"/>
      <c r="L38" s="189">
        <f ca="1">IF(DATE(IF(L$35="",K$35,L$35),$B8,1)&gt;SourceEnergy!$N$2,"",INDEX(SourceEnergy!$J:$K,MATCH(DATE(IF(L$35="",K$35,L$35),$B8,1),SourceEnergy!$B:$B,0),MATCH(L$36,SourceEnergy!$J$12:$K$12,0)))</f>
        <v>63.87</v>
      </c>
      <c r="M38" s="189">
        <f ca="1">IF(DATE(IF(M$35="",L$35,M$35),$B8,1)&gt;SourceEnergy!$N$2,"",INDEX(SourceEnergy!$J:$K,MATCH(DATE(IF(M$35="",L$35,M$35),$B8,1),SourceEnergy!$B:$B,0),MATCH(M$36,SourceEnergy!$J$12:$K$12,0)))</f>
        <v>60.88</v>
      </c>
      <c r="N38" s="182"/>
      <c r="O38" s="189">
        <f ca="1">IF(DATE(IF(O$35="",N$35,O$35),$B8,1)&gt;SourceEnergy!$N$2,"",INDEX(SourceEnergy!$J:$K,MATCH(DATE(IF(O$35="",N$35,O$35),$B8,1),SourceEnergy!$B:$B,0),MATCH(O$36,SourceEnergy!$J$12:$K$12,0)))</f>
        <v>62.08</v>
      </c>
      <c r="P38" s="189">
        <f ca="1">IF(DATE(IF(P$35="",O$35,P$35),$B8,1)&gt;SourceEnergy!$N$2,"",INDEX(SourceEnergy!$J:$K,MATCH(DATE(IF(P$35="",O$35,P$35),$B8,1),SourceEnergy!$B:$B,0),MATCH(P$36,SourceEnergy!$J$12:$K$12,0)))</f>
        <v>55.11</v>
      </c>
      <c r="Q38" s="182"/>
      <c r="R38" s="189">
        <f ca="1">IF(DATE(IF(R$35="",Q$35,R$35),$B8,1)&gt;SourceEnergy!$N$2,"",INDEX(SourceEnergy!$J:$K,MATCH(DATE(IF(R$35="",Q$35,R$35),$B8,1),SourceEnergy!$B:$B,0),MATCH(R$36,SourceEnergy!$J$12:$K$12,0)))</f>
        <v>55.63</v>
      </c>
      <c r="S38" s="189">
        <f ca="1">IF(DATE(IF(S$35="",R$35,S$35),$B8,1)&gt;SourceEnergy!$N$2,"",INDEX(SourceEnergy!$J:$K,MATCH(DATE(IF(S$35="",R$35,S$35),$B8,1),SourceEnergy!$B:$B,0),MATCH(S$36,SourceEnergy!$J$12:$K$12,0)))</f>
        <v>49.93</v>
      </c>
    </row>
    <row r="39" spans="2:19">
      <c r="B39" s="187">
        <f t="shared" si="2"/>
        <v>3</v>
      </c>
      <c r="D39" s="188" t="s">
        <v>58</v>
      </c>
      <c r="E39" s="182"/>
      <c r="F39" s="189">
        <f ca="1">IF(DATE(IF(F$35="",E$35,F$35),$B9,1)&gt;SourceEnergy!$N$2,"",INDEX(SourceEnergy!$J:$K,MATCH(DATE(IF(F$35="",E$35,F$35),$B9,1),SourceEnergy!$B:$B,0),MATCH(F$36,SourceEnergy!$J$12:$K$12,0)))</f>
        <v>30.91</v>
      </c>
      <c r="G39" s="189">
        <f ca="1">IF(DATE(IF(G$35="",F$35,G$35),$B9,1)&gt;SourceEnergy!$N$2,"",INDEX(SourceEnergy!$J:$K,MATCH(DATE(IF(G$35="",F$35,G$35),$B9,1),SourceEnergy!$B:$B,0),MATCH(G$36,SourceEnergy!$J$12:$K$12,0)))</f>
        <v>28.05</v>
      </c>
      <c r="H39" s="182"/>
      <c r="I39" s="189">
        <f ca="1">IF(DATE(IF(I$35="",H$35,I$35),$B9,1)&gt;SourceEnergy!$N$2,"",INDEX(SourceEnergy!$J:$K,MATCH(DATE(IF(I$35="",H$35,I$35),$B9,1),SourceEnergy!$B:$B,0),MATCH(I$36,SourceEnergy!$J$12:$K$12,0)))</f>
        <v>34.15</v>
      </c>
      <c r="J39" s="189">
        <f ca="1">IF(DATE(IF(J$35="",I$35,J$35),$B9,1)&gt;SourceEnergy!$N$2,"",INDEX(SourceEnergy!$J:$K,MATCH(DATE(IF(J$35="",I$35,J$35),$B9,1),SourceEnergy!$B:$B,0),MATCH(J$36,SourceEnergy!$J$12:$K$12,0)))</f>
        <v>30.76</v>
      </c>
      <c r="K39" s="182"/>
      <c r="L39" s="189">
        <f ca="1">IF(DATE(IF(L$35="",K$35,L$35),$B9,1)&gt;SourceEnergy!$N$2,"",INDEX(SourceEnergy!$J:$K,MATCH(DATE(IF(L$35="",K$35,L$35),$B9,1),SourceEnergy!$B:$B,0),MATCH(L$36,SourceEnergy!$J$12:$K$12,0)))</f>
        <v>32.86</v>
      </c>
      <c r="M39" s="189">
        <f ca="1">IF(DATE(IF(M$35="",L$35,M$35),$B9,1)&gt;SourceEnergy!$N$2,"",INDEX(SourceEnergy!$J:$K,MATCH(DATE(IF(M$35="",L$35,M$35),$B9,1),SourceEnergy!$B:$B,0),MATCH(M$36,SourceEnergy!$J$12:$K$12,0)))</f>
        <v>35.07</v>
      </c>
      <c r="N39" s="182"/>
      <c r="O39" s="189">
        <f ca="1">IF(DATE(IF(O$35="",N$35,O$35),$B9,1)&gt;SourceEnergy!$N$2,"",INDEX(SourceEnergy!$J:$K,MATCH(DATE(IF(O$35="",N$35,O$35),$B9,1),SourceEnergy!$B:$B,0),MATCH(O$36,SourceEnergy!$J$12:$K$12,0)))</f>
        <v>33.340000000000003</v>
      </c>
      <c r="P39" s="189">
        <f ca="1">IF(DATE(IF(P$35="",O$35,P$35),$B9,1)&gt;SourceEnergy!$N$2,"",INDEX(SourceEnergy!$J:$K,MATCH(DATE(IF(P$35="",O$35,P$35),$B9,1),SourceEnergy!$B:$B,0),MATCH(P$36,SourceEnergy!$J$12:$K$12,0)))</f>
        <v>34.29</v>
      </c>
      <c r="Q39" s="182"/>
      <c r="R39" s="189">
        <f ca="1">IF(DATE(IF(R$35="",Q$35,R$35),$B9,1)&gt;SourceEnergy!$N$2,"",INDEX(SourceEnergy!$J:$K,MATCH(DATE(IF(R$35="",Q$35,R$35),$B9,1),SourceEnergy!$B:$B,0),MATCH(R$36,SourceEnergy!$J$12:$K$12,0)))</f>
        <v>59.66</v>
      </c>
      <c r="S39" s="189">
        <f ca="1">IF(DATE(IF(S$35="",R$35,S$35),$B9,1)&gt;SourceEnergy!$N$2,"",INDEX(SourceEnergy!$J:$K,MATCH(DATE(IF(S$35="",R$35,S$35),$B9,1),SourceEnergy!$B:$B,0),MATCH(S$36,SourceEnergy!$J$12:$K$12,0)))</f>
        <v>52.49</v>
      </c>
    </row>
    <row r="40" spans="2:19">
      <c r="B40" s="187">
        <f t="shared" si="2"/>
        <v>4</v>
      </c>
      <c r="D40" s="188" t="s">
        <v>59</v>
      </c>
      <c r="E40" s="182"/>
      <c r="F40" s="189">
        <f ca="1">IF(DATE(IF(F$35="",E$35,F$35),$B10,1)&gt;SourceEnergy!$N$2,"",INDEX(SourceEnergy!$J:$K,MATCH(DATE(IF(F$35="",E$35,F$35),$B10,1),SourceEnergy!$B:$B,0),MATCH(F$36,SourceEnergy!$J$12:$K$12,0)))</f>
        <v>20.97</v>
      </c>
      <c r="G40" s="189">
        <f ca="1">IF(DATE(IF(G$35="",F$35,G$35),$B10,1)&gt;SourceEnergy!$N$2,"",INDEX(SourceEnergy!$J:$K,MATCH(DATE(IF(G$35="",F$35,G$35),$B10,1),SourceEnergy!$B:$B,0),MATCH(G$36,SourceEnergy!$J$12:$K$12,0)))</f>
        <v>21.46</v>
      </c>
      <c r="H40" s="182"/>
      <c r="I40" s="189">
        <f ca="1">IF(DATE(IF(I$35="",H$35,I$35),$B10,1)&gt;SourceEnergy!$N$2,"",INDEX(SourceEnergy!$J:$K,MATCH(DATE(IF(I$35="",H$35,I$35),$B10,1),SourceEnergy!$B:$B,0),MATCH(I$36,SourceEnergy!$J$12:$K$12,0)))</f>
        <v>23.64</v>
      </c>
      <c r="J40" s="189">
        <f ca="1">IF(DATE(IF(J$35="",I$35,J$35),$B10,1)&gt;SourceEnergy!$N$2,"",INDEX(SourceEnergy!$J:$K,MATCH(DATE(IF(J$35="",I$35,J$35),$B10,1),SourceEnergy!$B:$B,0),MATCH(J$36,SourceEnergy!$J$12:$K$12,0)))</f>
        <v>26.01</v>
      </c>
      <c r="K40" s="182"/>
      <c r="L40" s="189">
        <f ca="1">IF(DATE(IF(L$35="",K$35,L$35),$B10,1)&gt;SourceEnergy!$N$2,"",INDEX(SourceEnergy!$J:$K,MATCH(DATE(IF(L$35="",K$35,L$35),$B10,1),SourceEnergy!$B:$B,0),MATCH(L$36,SourceEnergy!$J$12:$K$12,0)))</f>
        <v>21.39</v>
      </c>
      <c r="M40" s="189">
        <f ca="1">IF(DATE(IF(M$35="",L$35,M$35),$B10,1)&gt;SourceEnergy!$N$2,"",INDEX(SourceEnergy!$J:$K,MATCH(DATE(IF(M$35="",L$35,M$35),$B10,1),SourceEnergy!$B:$B,0),MATCH(M$36,SourceEnergy!$J$12:$K$12,0)))</f>
        <v>24.2</v>
      </c>
      <c r="N40" s="182"/>
      <c r="O40" s="189">
        <f ca="1">IF(DATE(IF(O$35="",N$35,O$35),$B10,1)&gt;SourceEnergy!$N$2,"",INDEX(SourceEnergy!$J:$K,MATCH(DATE(IF(O$35="",N$35,O$35),$B10,1),SourceEnergy!$B:$B,0),MATCH(O$36,SourceEnergy!$J$12:$K$12,0)))</f>
        <v>24.18</v>
      </c>
      <c r="P40" s="189">
        <f ca="1">IF(DATE(IF(P$35="",O$35,P$35),$B10,1)&gt;SourceEnergy!$N$2,"",INDEX(SourceEnergy!$J:$K,MATCH(DATE(IF(P$35="",O$35,P$35),$B10,1),SourceEnergy!$B:$B,0),MATCH(P$36,SourceEnergy!$J$12:$K$12,0)))</f>
        <v>25.32</v>
      </c>
      <c r="Q40" s="182"/>
      <c r="R40" s="189">
        <f ca="1">IF(DATE(IF(R$35="",Q$35,R$35),$B10,1)&gt;SourceEnergy!$N$2,"",INDEX(SourceEnergy!$J:$K,MATCH(DATE(IF(R$35="",Q$35,R$35),$B10,1),SourceEnergy!$B:$B,0),MATCH(R$36,SourceEnergy!$J$12:$K$12,0)))</f>
        <v>20.260000000000002</v>
      </c>
      <c r="S40" s="189">
        <f ca="1">IF(DATE(IF(S$35="",R$35,S$35),$B10,1)&gt;SourceEnergy!$N$2,"",INDEX(SourceEnergy!$J:$K,MATCH(DATE(IF(S$35="",R$35,S$35),$B10,1),SourceEnergy!$B:$B,0),MATCH(S$36,SourceEnergy!$J$12:$K$12,0)))</f>
        <v>17.93</v>
      </c>
    </row>
    <row r="41" spans="2:19">
      <c r="B41" s="187">
        <f t="shared" si="2"/>
        <v>5</v>
      </c>
      <c r="D41" s="188" t="s">
        <v>56</v>
      </c>
      <c r="E41" s="182"/>
      <c r="F41" s="189">
        <f ca="1">IF(DATE(IF(F$35="",E$35,F$35),$B11,1)&gt;SourceEnergy!$N$2,"",INDEX(SourceEnergy!$J:$K,MATCH(DATE(IF(F$35="",E$35,F$35),$B11,1),SourceEnergy!$B:$B,0),MATCH(F$36,SourceEnergy!$J$12:$K$12,0)))</f>
        <v>25.99</v>
      </c>
      <c r="G41" s="189">
        <f ca="1">IF(DATE(IF(G$35="",F$35,G$35),$B11,1)&gt;SourceEnergy!$N$2,"",INDEX(SourceEnergy!$J:$K,MATCH(DATE(IF(G$35="",F$35,G$35),$B11,1),SourceEnergy!$B:$B,0),MATCH(G$36,SourceEnergy!$J$12:$K$12,0)))</f>
        <v>26.06</v>
      </c>
      <c r="H41" s="182"/>
      <c r="I41" s="189">
        <f ca="1">IF(DATE(IF(I$35="",H$35,I$35),$B11,1)&gt;SourceEnergy!$N$2,"",INDEX(SourceEnergy!$J:$K,MATCH(DATE(IF(I$35="",H$35,I$35),$B11,1),SourceEnergy!$B:$B,0),MATCH(I$36,SourceEnergy!$J$12:$K$12,0)))</f>
        <v>30.78</v>
      </c>
      <c r="J41" s="189">
        <f ca="1">IF(DATE(IF(J$35="",I$35,J$35),$B11,1)&gt;SourceEnergy!$N$2,"",INDEX(SourceEnergy!$J:$K,MATCH(DATE(IF(J$35="",I$35,J$35),$B11,1),SourceEnergy!$B:$B,0),MATCH(J$36,SourceEnergy!$J$12:$K$12,0)))</f>
        <v>30.28</v>
      </c>
      <c r="K41" s="182"/>
      <c r="L41" s="189">
        <f ca="1">IF(DATE(IF(L$35="",K$35,L$35),$B11,1)&gt;SourceEnergy!$N$2,"",INDEX(SourceEnergy!$J:$K,MATCH(DATE(IF(L$35="",K$35,L$35),$B11,1),SourceEnergy!$B:$B,0),MATCH(L$36,SourceEnergy!$J$12:$K$12,0)))</f>
        <v>30.08</v>
      </c>
      <c r="M41" s="189">
        <f ca="1">IF(DATE(IF(M$35="",L$35,M$35),$B11,1)&gt;SourceEnergy!$N$2,"",INDEX(SourceEnergy!$J:$K,MATCH(DATE(IF(M$35="",L$35,M$35),$B11,1),SourceEnergy!$B:$B,0),MATCH(M$36,SourceEnergy!$J$12:$K$12,0)))</f>
        <v>30.61</v>
      </c>
      <c r="N41" s="182"/>
      <c r="O41" s="189">
        <f ca="1">IF(DATE(IF(O$35="",N$35,O$35),$B11,1)&gt;SourceEnergy!$N$2,"",INDEX(SourceEnergy!$J:$K,MATCH(DATE(IF(O$35="",N$35,O$35),$B11,1),SourceEnergy!$B:$B,0),MATCH(O$36,SourceEnergy!$J$12:$K$12,0)))</f>
        <v>26.24</v>
      </c>
      <c r="P41" s="189">
        <f ca="1">IF(DATE(IF(P$35="",O$35,P$35),$B11,1)&gt;SourceEnergy!$N$2,"",INDEX(SourceEnergy!$J:$K,MATCH(DATE(IF(P$35="",O$35,P$35),$B11,1),SourceEnergy!$B:$B,0),MATCH(P$36,SourceEnergy!$J$12:$K$12,0)))</f>
        <v>24.9</v>
      </c>
      <c r="Q41" s="182"/>
      <c r="R41" s="189">
        <f ca="1">IF(DATE(IF(R$35="",Q$35,R$35),$B11,1)&gt;SourceEnergy!$N$2,"",INDEX(SourceEnergy!$J:$K,MATCH(DATE(IF(R$35="",Q$35,R$35),$B11,1),SourceEnergy!$B:$B,0),MATCH(R$36,SourceEnergy!$J$12:$K$12,0)))</f>
        <v>21.14</v>
      </c>
      <c r="S41" s="189">
        <f ca="1">IF(DATE(IF(S$35="",R$35,S$35),$B11,1)&gt;SourceEnergy!$N$2,"",INDEX(SourceEnergy!$J:$K,MATCH(DATE(IF(S$35="",R$35,S$35),$B11,1),SourceEnergy!$B:$B,0),MATCH(S$36,SourceEnergy!$J$12:$K$12,0)))</f>
        <v>22.21</v>
      </c>
    </row>
    <row r="42" spans="2:19">
      <c r="B42" s="187">
        <f t="shared" si="2"/>
        <v>6</v>
      </c>
      <c r="D42" s="188" t="s">
        <v>60</v>
      </c>
      <c r="E42" s="182"/>
      <c r="F42" s="189">
        <f ca="1">IF(DATE(IF(F$35="",E$35,F$35),$B12,1)&gt;SourceEnergy!$N$2,"",INDEX(SourceEnergy!$J:$K,MATCH(DATE(IF(F$35="",E$35,F$35),$B12,1),SourceEnergy!$B:$B,0),MATCH(F$36,SourceEnergy!$J$12:$K$12,0)))</f>
        <v>31.38</v>
      </c>
      <c r="G42" s="189">
        <f ca="1">IF(DATE(IF(G$35="",F$35,G$35),$B12,1)&gt;SourceEnergy!$N$2,"",INDEX(SourceEnergy!$J:$K,MATCH(DATE(IF(G$35="",F$35,G$35),$B12,1),SourceEnergy!$B:$B,0),MATCH(G$36,SourceEnergy!$J$12:$K$12,0)))</f>
        <v>32.4</v>
      </c>
      <c r="H42" s="182"/>
      <c r="I42" s="189">
        <f ca="1">IF(DATE(IF(I$35="",H$35,I$35),$B12,1)&gt;SourceEnergy!$N$2,"",INDEX(SourceEnergy!$J:$K,MATCH(DATE(IF(I$35="",H$35,I$35),$B12,1),SourceEnergy!$B:$B,0),MATCH(I$36,SourceEnergy!$J$12:$K$12,0)))</f>
        <v>32.54</v>
      </c>
      <c r="J42" s="189">
        <f ca="1">IF(DATE(IF(J$35="",I$35,J$35),$B12,1)&gt;SourceEnergy!$N$2,"",INDEX(SourceEnergy!$J:$K,MATCH(DATE(IF(J$35="",I$35,J$35),$B12,1),SourceEnergy!$B:$B,0),MATCH(J$36,SourceEnergy!$J$12:$K$12,0)))</f>
        <v>38.119999999999997</v>
      </c>
      <c r="K42" s="182"/>
      <c r="L42" s="189">
        <f ca="1">IF(DATE(IF(L$35="",K$35,L$35),$B12,1)&gt;SourceEnergy!$N$2,"",INDEX(SourceEnergy!$J:$K,MATCH(DATE(IF(L$35="",K$35,L$35),$B12,1),SourceEnergy!$B:$B,0),MATCH(L$36,SourceEnergy!$J$12:$K$12,0)))</f>
        <v>33.5</v>
      </c>
      <c r="M42" s="189">
        <f ca="1">IF(DATE(IF(M$35="",L$35,M$35),$B12,1)&gt;SourceEnergy!$N$2,"",INDEX(SourceEnergy!$J:$K,MATCH(DATE(IF(M$35="",L$35,M$35),$B12,1),SourceEnergy!$B:$B,0),MATCH(M$36,SourceEnergy!$J$12:$K$12,0)))</f>
        <v>35.14</v>
      </c>
      <c r="N42" s="182"/>
      <c r="O42" s="189">
        <f ca="1">IF(DATE(IF(O$35="",N$35,O$35),$B12,1)&gt;SourceEnergy!$N$2,"",INDEX(SourceEnergy!$J:$K,MATCH(DATE(IF(O$35="",N$35,O$35),$B12,1),SourceEnergy!$B:$B,0),MATCH(O$36,SourceEnergy!$J$12:$K$12,0)))</f>
        <v>34.75</v>
      </c>
      <c r="P42" s="189">
        <f ca="1">IF(DATE(IF(P$35="",O$35,P$35),$B12,1)&gt;SourceEnergy!$N$2,"",INDEX(SourceEnergy!$J:$K,MATCH(DATE(IF(P$35="",O$35,P$35),$B12,1),SourceEnergy!$B:$B,0),MATCH(P$36,SourceEnergy!$J$12:$K$12,0)))</f>
        <v>37.72</v>
      </c>
      <c r="Q42" s="182"/>
      <c r="R42" s="189">
        <f ca="1">IF(DATE(IF(R$35="",Q$35,R$35),$B12,1)&gt;SourceEnergy!$N$2,"",INDEX(SourceEnergy!$J:$K,MATCH(DATE(IF(R$35="",Q$35,R$35),$B12,1),SourceEnergy!$B:$B,0),MATCH(R$36,SourceEnergy!$J$12:$K$12,0)))</f>
        <v>30.85</v>
      </c>
      <c r="S42" s="189">
        <f ca="1">IF(DATE(IF(S$35="",R$35,S$35),$B12,1)&gt;SourceEnergy!$N$2,"",INDEX(SourceEnergy!$J:$K,MATCH(DATE(IF(S$35="",R$35,S$35),$B12,1),SourceEnergy!$B:$B,0),MATCH(S$36,SourceEnergy!$J$12:$K$12,0)))</f>
        <v>33.229999999999997</v>
      </c>
    </row>
    <row r="43" spans="2:19">
      <c r="B43" s="187">
        <f t="shared" si="2"/>
        <v>7</v>
      </c>
      <c r="D43" s="188" t="s">
        <v>61</v>
      </c>
      <c r="E43" s="182"/>
      <c r="F43" s="189">
        <f ca="1">IF(DATE(IF(F$35="",E$35,F$35),$B13,1)&gt;SourceEnergy!$N$2,"",INDEX(SourceEnergy!$J:$K,MATCH(DATE(IF(F$35="",E$35,F$35),$B13,1),SourceEnergy!$B:$B,0),MATCH(F$36,SourceEnergy!$J$12:$K$12,0)))</f>
        <v>49.67</v>
      </c>
      <c r="G43" s="189">
        <f ca="1">IF(DATE(IF(G$35="",F$35,G$35),$B13,1)&gt;SourceEnergy!$N$2,"",INDEX(SourceEnergy!$J:$K,MATCH(DATE(IF(G$35="",F$35,G$35),$B13,1),SourceEnergy!$B:$B,0),MATCH(G$36,SourceEnergy!$J$12:$K$12,0)))</f>
        <v>46.48</v>
      </c>
      <c r="H43" s="182"/>
      <c r="I43" s="189">
        <f ca="1">IF(DATE(IF(I$35="",H$35,I$35),$B13,1)&gt;SourceEnergy!$N$2,"",INDEX(SourceEnergy!$J:$K,MATCH(DATE(IF(I$35="",H$35,I$35),$B13,1),SourceEnergy!$B:$B,0),MATCH(I$36,SourceEnergy!$J$12:$K$12,0)))</f>
        <v>51.75</v>
      </c>
      <c r="J43" s="189">
        <f ca="1">IF(DATE(IF(J$35="",I$35,J$35),$B13,1)&gt;SourceEnergy!$N$2,"",INDEX(SourceEnergy!$J:$K,MATCH(DATE(IF(J$35="",I$35,J$35),$B13,1),SourceEnergy!$B:$B,0),MATCH(J$36,SourceEnergy!$J$12:$K$12,0)))</f>
        <v>52.62</v>
      </c>
      <c r="K43" s="182"/>
      <c r="L43" s="189">
        <f ca="1">IF(DATE(IF(L$35="",K$35,L$35),$B13,1)&gt;SourceEnergy!$N$2,"",INDEX(SourceEnergy!$J:$K,MATCH(DATE(IF(L$35="",K$35,L$35),$B13,1),SourceEnergy!$B:$B,0),MATCH(L$36,SourceEnergy!$J$12:$K$12,0)))</f>
        <v>52.59</v>
      </c>
      <c r="M43" s="189">
        <f ca="1">IF(DATE(IF(M$35="",L$35,M$35),$B13,1)&gt;SourceEnergy!$N$2,"",INDEX(SourceEnergy!$J:$K,MATCH(DATE(IF(M$35="",L$35,M$35),$B13,1),SourceEnergy!$B:$B,0),MATCH(M$36,SourceEnergy!$J$12:$K$12,0)))</f>
        <v>57.24</v>
      </c>
      <c r="N43" s="182"/>
      <c r="O43" s="189">
        <f ca="1">IF(DATE(IF(O$35="",N$35,O$35),$B13,1)&gt;SourceEnergy!$N$2,"",INDEX(SourceEnergy!$J:$K,MATCH(DATE(IF(O$35="",N$35,O$35),$B13,1),SourceEnergy!$B:$B,0),MATCH(O$36,SourceEnergy!$J$12:$K$12,0)))</f>
        <v>53.65</v>
      </c>
      <c r="P43" s="189">
        <f ca="1">IF(DATE(IF(P$35="",O$35,P$35),$B13,1)&gt;SourceEnergy!$N$2,"",INDEX(SourceEnergy!$J:$K,MATCH(DATE(IF(P$35="",O$35,P$35),$B13,1),SourceEnergy!$B:$B,0),MATCH(P$36,SourceEnergy!$J$12:$K$12,0)))</f>
        <v>59.48</v>
      </c>
      <c r="Q43" s="182"/>
      <c r="R43" s="189">
        <f ca="1">IF(DATE(IF(R$35="",Q$35,R$35),$B13,1)&gt;SourceEnergy!$N$2,"",INDEX(SourceEnergy!$J:$K,MATCH(DATE(IF(R$35="",Q$35,R$35),$B13,1),SourceEnergy!$B:$B,0),MATCH(R$36,SourceEnergy!$J$12:$K$12,0)))</f>
        <v>54.23</v>
      </c>
      <c r="S43" s="189">
        <f ca="1">IF(DATE(IF(S$35="",R$35,S$35),$B13,1)&gt;SourceEnergy!$N$2,"",INDEX(SourceEnergy!$J:$K,MATCH(DATE(IF(S$35="",R$35,S$35),$B13,1),SourceEnergy!$B:$B,0),MATCH(S$36,SourceEnergy!$J$12:$K$12,0)))</f>
        <v>52.87</v>
      </c>
    </row>
    <row r="44" spans="2:19">
      <c r="B44" s="187">
        <f t="shared" si="2"/>
        <v>8</v>
      </c>
      <c r="D44" s="188" t="s">
        <v>62</v>
      </c>
      <c r="E44" s="182"/>
      <c r="F44" s="189">
        <f ca="1">IF(DATE(IF(F$35="",E$35,F$35),$B14,1)&gt;SourceEnergy!$N$2,"",INDEX(SourceEnergy!$J:$K,MATCH(DATE(IF(F$35="",E$35,F$35),$B14,1),SourceEnergy!$B:$B,0),MATCH(F$36,SourceEnergy!$J$12:$K$12,0)))</f>
        <v>53.11</v>
      </c>
      <c r="G44" s="189">
        <f ca="1">IF(DATE(IF(G$35="",F$35,G$35),$B14,1)&gt;SourceEnergy!$N$2,"",INDEX(SourceEnergy!$J:$K,MATCH(DATE(IF(G$35="",F$35,G$35),$B14,1),SourceEnergy!$B:$B,0),MATCH(G$36,SourceEnergy!$J$12:$K$12,0)))</f>
        <v>53.42</v>
      </c>
      <c r="H44" s="182"/>
      <c r="I44" s="189">
        <f ca="1">IF(DATE(IF(I$35="",H$35,I$35),$B14,1)&gt;SourceEnergy!$N$2,"",INDEX(SourceEnergy!$J:$K,MATCH(DATE(IF(I$35="",H$35,I$35),$B14,1),SourceEnergy!$B:$B,0),MATCH(I$36,SourceEnergy!$J$12:$K$12,0)))</f>
        <v>55.77</v>
      </c>
      <c r="J44" s="189">
        <f ca="1">IF(DATE(IF(J$35="",I$35,J$35),$B14,1)&gt;SourceEnergy!$N$2,"",INDEX(SourceEnergy!$J:$K,MATCH(DATE(IF(J$35="",I$35,J$35),$B14,1),SourceEnergy!$B:$B,0),MATCH(J$36,SourceEnergy!$J$12:$K$12,0)))</f>
        <v>56.86</v>
      </c>
      <c r="K44" s="182"/>
      <c r="L44" s="189">
        <f ca="1">IF(DATE(IF(L$35="",K$35,L$35),$B14,1)&gt;SourceEnergy!$N$2,"",INDEX(SourceEnergy!$J:$K,MATCH(DATE(IF(L$35="",K$35,L$35),$B14,1),SourceEnergy!$B:$B,0),MATCH(L$36,SourceEnergy!$J$12:$K$12,0)))</f>
        <v>62.28</v>
      </c>
      <c r="M44" s="189">
        <f ca="1">IF(DATE(IF(M$35="",L$35,M$35),$B14,1)&gt;SourceEnergy!$N$2,"",INDEX(SourceEnergy!$J:$K,MATCH(DATE(IF(M$35="",L$35,M$35),$B14,1),SourceEnergy!$B:$B,0),MATCH(M$36,SourceEnergy!$J$12:$K$12,0)))</f>
        <v>59.25</v>
      </c>
      <c r="N44" s="182"/>
      <c r="O44" s="189">
        <f ca="1">IF(DATE(IF(O$35="",N$35,O$35),$B14,1)&gt;SourceEnergy!$N$2,"",INDEX(SourceEnergy!$J:$K,MATCH(DATE(IF(O$35="",N$35,O$35),$B14,1),SourceEnergy!$B:$B,0),MATCH(O$36,SourceEnergy!$J$12:$K$12,0)))</f>
        <v>56.95</v>
      </c>
      <c r="P44" s="189">
        <f ca="1">IF(DATE(IF(P$35="",O$35,P$35),$B14,1)&gt;SourceEnergy!$N$2,"",INDEX(SourceEnergy!$J:$K,MATCH(DATE(IF(P$35="",O$35,P$35),$B14,1),SourceEnergy!$B:$B,0),MATCH(P$36,SourceEnergy!$J$12:$K$12,0)))</f>
        <v>67.040000000000006</v>
      </c>
      <c r="Q44" s="182"/>
      <c r="R44" s="189">
        <f ca="1">IF(DATE(IF(R$35="",Q$35,R$35),$B14,1)&gt;SourceEnergy!$N$2,"",INDEX(SourceEnergy!$J:$K,MATCH(DATE(IF(R$35="",Q$35,R$35),$B14,1),SourceEnergy!$B:$B,0),MATCH(R$36,SourceEnergy!$J$12:$K$12,0)))</f>
        <v>57.02</v>
      </c>
      <c r="S44" s="189">
        <f ca="1">IF(DATE(IF(S$35="",R$35,S$35),$B14,1)&gt;SourceEnergy!$N$2,"",INDEX(SourceEnergy!$J:$K,MATCH(DATE(IF(S$35="",R$35,S$35),$B14,1),SourceEnergy!$B:$B,0),MATCH(S$36,SourceEnergy!$J$12:$K$12,0)))</f>
        <v>56.45</v>
      </c>
    </row>
    <row r="45" spans="2:19">
      <c r="B45" s="187">
        <f t="shared" si="2"/>
        <v>9</v>
      </c>
      <c r="D45" s="188" t="s">
        <v>63</v>
      </c>
      <c r="E45" s="182"/>
      <c r="F45" s="189">
        <f ca="1">IF(DATE(IF(F$35="",E$35,F$35),$B15,1)&gt;SourceEnergy!$N$2,"",INDEX(SourceEnergy!$J:$K,MATCH(DATE(IF(F$35="",E$35,F$35),$B15,1),SourceEnergy!$B:$B,0),MATCH(F$36,SourceEnergy!$J$12:$K$12,0)))</f>
        <v>42.81</v>
      </c>
      <c r="G45" s="189">
        <f ca="1">IF(DATE(IF(G$35="",F$35,G$35),$B15,1)&gt;SourceEnergy!$N$2,"",INDEX(SourceEnergy!$J:$K,MATCH(DATE(IF(G$35="",F$35,G$35),$B15,1),SourceEnergy!$B:$B,0),MATCH(G$36,SourceEnergy!$J$12:$K$12,0)))</f>
        <v>46.77</v>
      </c>
      <c r="H45" s="182"/>
      <c r="I45" s="189">
        <f ca="1">IF(DATE(IF(I$35="",H$35,I$35),$B15,1)&gt;SourceEnergy!$N$2,"",INDEX(SourceEnergy!$J:$K,MATCH(DATE(IF(I$35="",H$35,I$35),$B15,1),SourceEnergy!$B:$B,0),MATCH(I$36,SourceEnergy!$J$12:$K$12,0)))</f>
        <v>46</v>
      </c>
      <c r="J45" s="189">
        <f ca="1">IF(DATE(IF(J$35="",I$35,J$35),$B15,1)&gt;SourceEnergy!$N$2,"",INDEX(SourceEnergy!$J:$K,MATCH(DATE(IF(J$35="",I$35,J$35),$B15,1),SourceEnergy!$B:$B,0),MATCH(J$36,SourceEnergy!$J$12:$K$12,0)))</f>
        <v>43.25</v>
      </c>
      <c r="K45" s="182"/>
      <c r="L45" s="189">
        <f ca="1">IF(DATE(IF(L$35="",K$35,L$35),$B15,1)&gt;SourceEnergy!$N$2,"",INDEX(SourceEnergy!$J:$K,MATCH(DATE(IF(L$35="",K$35,L$35),$B15,1),SourceEnergy!$B:$B,0),MATCH(L$36,SourceEnergy!$J$12:$K$12,0)))</f>
        <v>50.13</v>
      </c>
      <c r="M45" s="189">
        <f ca="1">IF(DATE(IF(M$35="",L$35,M$35),$B15,1)&gt;SourceEnergy!$N$2,"",INDEX(SourceEnergy!$J:$K,MATCH(DATE(IF(M$35="",L$35,M$35),$B15,1),SourceEnergy!$B:$B,0),MATCH(M$36,SourceEnergy!$J$12:$K$12,0)))</f>
        <v>49.14</v>
      </c>
      <c r="N45" s="182"/>
      <c r="O45" s="189">
        <f ca="1">IF(DATE(IF(O$35="",N$35,O$35),$B15,1)&gt;SourceEnergy!$N$2,"",INDEX(SourceEnergy!$J:$K,MATCH(DATE(IF(O$35="",N$35,O$35),$B15,1),SourceEnergy!$B:$B,0),MATCH(O$36,SourceEnergy!$J$12:$K$12,0)))</f>
        <v>47.74</v>
      </c>
      <c r="P45" s="189">
        <f ca="1">IF(DATE(IF(P$35="",O$35,P$35),$B15,1)&gt;SourceEnergy!$N$2,"",INDEX(SourceEnergy!$J:$K,MATCH(DATE(IF(P$35="",O$35,P$35),$B15,1),SourceEnergy!$B:$B,0),MATCH(P$36,SourceEnergy!$J$12:$K$12,0)))</f>
        <v>48.97</v>
      </c>
      <c r="Q45" s="182"/>
      <c r="R45" s="189">
        <f ca="1">IF(DATE(IF(R$35="",Q$35,R$35),$B15,1)&gt;SourceEnergy!$N$2,"",INDEX(SourceEnergy!$J:$K,MATCH(DATE(IF(R$35="",Q$35,R$35),$B15,1),SourceEnergy!$B:$B,0),MATCH(R$36,SourceEnergy!$J$12:$K$12,0)))</f>
        <v>46.57</v>
      </c>
      <c r="S45" s="189">
        <f ca="1">IF(DATE(IF(S$35="",R$35,S$35),$B15,1)&gt;SourceEnergy!$N$2,"",INDEX(SourceEnergy!$J:$K,MATCH(DATE(IF(S$35="",R$35,S$35),$B15,1),SourceEnergy!$B:$B,0),MATCH(S$36,SourceEnergy!$J$12:$K$12,0)))</f>
        <v>50.27</v>
      </c>
    </row>
    <row r="46" spans="2:19">
      <c r="B46" s="187">
        <f t="shared" si="2"/>
        <v>10</v>
      </c>
      <c r="D46" s="188" t="s">
        <v>64</v>
      </c>
      <c r="E46" s="182"/>
      <c r="F46" s="189">
        <f ca="1">IF(DATE(IF(F$35="",E$35,F$35),$B16,1)&gt;SourceEnergy!$N$2,"",INDEX(SourceEnergy!$J:$K,MATCH(DATE(IF(F$35="",E$35,F$35),$B16,1),SourceEnergy!$B:$B,0),MATCH(F$36,SourceEnergy!$J$12:$K$12,0)))</f>
        <v>35.42</v>
      </c>
      <c r="G46" s="189">
        <f ca="1">IF(DATE(IF(G$35="",F$35,G$35),$B16,1)&gt;SourceEnergy!$N$2,"",INDEX(SourceEnergy!$J:$K,MATCH(DATE(IF(G$35="",F$35,G$35),$B16,1),SourceEnergy!$B:$B,0),MATCH(G$36,SourceEnergy!$J$12:$K$12,0)))</f>
        <v>35.61</v>
      </c>
      <c r="H46" s="182"/>
      <c r="I46" s="189">
        <f ca="1">IF(DATE(IF(I$35="",H$35,I$35),$B16,1)&gt;SourceEnergy!$N$2,"",INDEX(SourceEnergy!$J:$K,MATCH(DATE(IF(I$35="",H$35,I$35),$B16,1),SourceEnergy!$B:$B,0),MATCH(I$36,SourceEnergy!$J$12:$K$12,0)))</f>
        <v>37.630000000000003</v>
      </c>
      <c r="J46" s="189">
        <f ca="1">IF(DATE(IF(J$35="",I$35,J$35),$B16,1)&gt;SourceEnergy!$N$2,"",INDEX(SourceEnergy!$J:$K,MATCH(DATE(IF(J$35="",I$35,J$35),$B16,1),SourceEnergy!$B:$B,0),MATCH(J$36,SourceEnergy!$J$12:$K$12,0)))</f>
        <v>37.14</v>
      </c>
      <c r="K46" s="182"/>
      <c r="L46" s="189">
        <f ca="1">IF(DATE(IF(L$35="",K$35,L$35),$B16,1)&gt;SourceEnergy!$N$2,"",INDEX(SourceEnergy!$J:$K,MATCH(DATE(IF(L$35="",K$35,L$35),$B16,1),SourceEnergy!$B:$B,0),MATCH(L$36,SourceEnergy!$J$12:$K$12,0)))</f>
        <v>40.56</v>
      </c>
      <c r="M46" s="189">
        <f ca="1">IF(DATE(IF(M$35="",L$35,M$35),$B16,1)&gt;SourceEnergy!$N$2,"",INDEX(SourceEnergy!$J:$K,MATCH(DATE(IF(M$35="",L$35,M$35),$B16,1),SourceEnergy!$B:$B,0),MATCH(M$36,SourceEnergy!$J$12:$K$12,0)))</f>
        <v>42.03</v>
      </c>
      <c r="N46" s="182"/>
      <c r="O46" s="189">
        <f ca="1">IF(DATE(IF(O$35="",N$35,O$35),$B16,1)&gt;SourceEnergy!$N$2,"",INDEX(SourceEnergy!$J:$K,MATCH(DATE(IF(O$35="",N$35,O$35),$B16,1),SourceEnergy!$B:$B,0),MATCH(O$36,SourceEnergy!$J$12:$K$12,0)))</f>
        <v>36.94</v>
      </c>
      <c r="P46" s="189">
        <f ca="1">IF(DATE(IF(P$35="",O$35,P$35),$B16,1)&gt;SourceEnergy!$N$2,"",INDEX(SourceEnergy!$J:$K,MATCH(DATE(IF(P$35="",O$35,P$35),$B16,1),SourceEnergy!$B:$B,0),MATCH(P$36,SourceEnergy!$J$12:$K$12,0)))</f>
        <v>38.1</v>
      </c>
      <c r="Q46" s="182"/>
      <c r="R46" s="189">
        <f ca="1">IF(DATE(IF(R$35="",Q$35,R$35),$B16,1)&gt;SourceEnergy!$N$2,"",INDEX(SourceEnergy!$J:$K,MATCH(DATE(IF(R$35="",Q$35,R$35),$B16,1),SourceEnergy!$B:$B,0),MATCH(R$36,SourceEnergy!$J$12:$K$12,0)))</f>
        <v>32.51</v>
      </c>
      <c r="S46" s="189">
        <f ca="1">IF(DATE(IF(S$35="",R$35,S$35),$B16,1)&gt;SourceEnergy!$N$2,"",INDEX(SourceEnergy!$J:$K,MATCH(DATE(IF(S$35="",R$35,S$35),$B16,1),SourceEnergy!$B:$B,0),MATCH(S$36,SourceEnergy!$J$12:$K$12,0)))</f>
        <v>40.92</v>
      </c>
    </row>
    <row r="47" spans="2:19">
      <c r="B47" s="187">
        <f t="shared" si="2"/>
        <v>11</v>
      </c>
      <c r="D47" s="188" t="s">
        <v>65</v>
      </c>
      <c r="E47" s="182"/>
      <c r="F47" s="189">
        <f ca="1">IF(DATE(IF(F$35="",E$35,F$35),$B17,1)&gt;SourceEnergy!$N$2,"",INDEX(SourceEnergy!$J:$K,MATCH(DATE(IF(F$35="",E$35,F$35),$B17,1),SourceEnergy!$B:$B,0),MATCH(F$36,SourceEnergy!$J$12:$K$12,0)))</f>
        <v>51.42</v>
      </c>
      <c r="G47" s="189">
        <f ca="1">IF(DATE(IF(G$35="",F$35,G$35),$B17,1)&gt;SourceEnergy!$N$2,"",INDEX(SourceEnergy!$J:$K,MATCH(DATE(IF(G$35="",F$35,G$35),$B17,1),SourceEnergy!$B:$B,0),MATCH(G$36,SourceEnergy!$J$12:$K$12,0)))</f>
        <v>47.7</v>
      </c>
      <c r="H47" s="182"/>
      <c r="I47" s="189">
        <f ca="1">IF(DATE(IF(I$35="",H$35,I$35),$B17,1)&gt;SourceEnergy!$N$2,"",INDEX(SourceEnergy!$J:$K,MATCH(DATE(IF(I$35="",H$35,I$35),$B17,1),SourceEnergy!$B:$B,0),MATCH(I$36,SourceEnergy!$J$12:$K$12,0)))</f>
        <v>52.89</v>
      </c>
      <c r="J47" s="189">
        <f ca="1">IF(DATE(IF(J$35="",I$35,J$35),$B17,1)&gt;SourceEnergy!$N$2,"",INDEX(SourceEnergy!$J:$K,MATCH(DATE(IF(J$35="",I$35,J$35),$B17,1),SourceEnergy!$B:$B,0),MATCH(J$36,SourceEnergy!$J$12:$K$12,0)))</f>
        <v>46.28</v>
      </c>
      <c r="K47" s="182"/>
      <c r="L47" s="189">
        <f ca="1">IF(DATE(IF(L$35="",K$35,L$35),$B17,1)&gt;SourceEnergy!$N$2,"",INDEX(SourceEnergy!$J:$K,MATCH(DATE(IF(L$35="",K$35,L$35),$B17,1),SourceEnergy!$B:$B,0),MATCH(L$36,SourceEnergy!$J$12:$K$12,0)))</f>
        <v>53.26</v>
      </c>
      <c r="M47" s="189">
        <f ca="1">IF(DATE(IF(M$35="",L$35,M$35),$B17,1)&gt;SourceEnergy!$N$2,"",INDEX(SourceEnergy!$J:$K,MATCH(DATE(IF(M$35="",L$35,M$35),$B17,1),SourceEnergy!$B:$B,0),MATCH(M$36,SourceEnergy!$J$12:$K$12,0)))</f>
        <v>61.17</v>
      </c>
      <c r="N47" s="182"/>
      <c r="O47" s="189">
        <f ca="1">IF(DATE(IF(O$35="",N$35,O$35),$B17,1)&gt;SourceEnergy!$N$2,"",INDEX(SourceEnergy!$J:$K,MATCH(DATE(IF(O$35="",N$35,O$35),$B17,1),SourceEnergy!$B:$B,0),MATCH(O$36,SourceEnergy!$J$12:$K$12,0)))</f>
        <v>66.3</v>
      </c>
      <c r="P47" s="189">
        <f ca="1">IF(DATE(IF(P$35="",O$35,P$35),$B17,1)&gt;SourceEnergy!$N$2,"",INDEX(SourceEnergy!$J:$K,MATCH(DATE(IF(P$35="",O$35,P$35),$B17,1),SourceEnergy!$B:$B,0),MATCH(P$36,SourceEnergy!$J$12:$K$12,0)))</f>
        <v>58.6</v>
      </c>
      <c r="Q47" s="182"/>
      <c r="R47" s="189">
        <f ca="1">IF(DATE(IF(R$35="",Q$35,R$35),$B17,1)&gt;SourceEnergy!$N$2,"",INDEX(SourceEnergy!$J:$K,MATCH(DATE(IF(R$35="",Q$35,R$35),$B17,1),SourceEnergy!$B:$B,0),MATCH(R$36,SourceEnergy!$J$12:$K$12,0)))</f>
        <v>66.33</v>
      </c>
      <c r="S47" s="189">
        <f ca="1">IF(DATE(IF(S$35="",R$35,S$35),$B17,1)&gt;SourceEnergy!$N$2,"",INDEX(SourceEnergy!$J:$K,MATCH(DATE(IF(S$35="",R$35,S$35),$B17,1),SourceEnergy!$B:$B,0),MATCH(S$36,SourceEnergy!$J$12:$K$12,0)))</f>
        <v>59.73</v>
      </c>
    </row>
    <row r="48" spans="2:19">
      <c r="B48" s="187">
        <f t="shared" si="2"/>
        <v>12</v>
      </c>
      <c r="D48" s="188" t="s">
        <v>66</v>
      </c>
      <c r="E48" s="182"/>
      <c r="F48" s="189">
        <f ca="1">IF(DATE(IF(F$35="",E$35,F$35),$B18,1)&gt;SourceEnergy!$N$2,"",INDEX(SourceEnergy!$J:$K,MATCH(DATE(IF(F$35="",E$35,F$35),$B18,1),SourceEnergy!$B:$B,0),MATCH(F$36,SourceEnergy!$J$12:$K$12,0)))</f>
        <v>50.9</v>
      </c>
      <c r="G48" s="189">
        <f ca="1">IF(DATE(IF(G$35="",F$35,G$35),$B18,1)&gt;SourceEnergy!$N$2,"",INDEX(SourceEnergy!$J:$K,MATCH(DATE(IF(G$35="",F$35,G$35),$B18,1),SourceEnergy!$B:$B,0),MATCH(G$36,SourceEnergy!$J$12:$K$12,0)))</f>
        <v>49.58</v>
      </c>
      <c r="H48" s="182"/>
      <c r="I48" s="189">
        <f ca="1">IF(DATE(IF(I$35="",H$35,I$35),$B18,1)&gt;SourceEnergy!$N$2,"",INDEX(SourceEnergy!$J:$K,MATCH(DATE(IF(I$35="",H$35,I$35),$B18,1),SourceEnergy!$B:$B,0),MATCH(I$36,SourceEnergy!$J$12:$K$12,0)))</f>
        <v>56.05</v>
      </c>
      <c r="J48" s="189">
        <f ca="1">IF(DATE(IF(J$35="",I$35,J$35),$B18,1)&gt;SourceEnergy!$N$2,"",INDEX(SourceEnergy!$J:$K,MATCH(DATE(IF(J$35="",I$35,J$35),$B18,1),SourceEnergy!$B:$B,0),MATCH(J$36,SourceEnergy!$J$12:$K$12,0)))</f>
        <v>51.28</v>
      </c>
      <c r="K48" s="182"/>
      <c r="L48" s="189">
        <f ca="1">IF(DATE(IF(L$35="",K$35,L$35),$B18,1)&gt;SourceEnergy!$N$2,"",INDEX(SourceEnergy!$J:$K,MATCH(DATE(IF(L$35="",K$35,L$35),$B18,1),SourceEnergy!$B:$B,0),MATCH(L$36,SourceEnergy!$J$12:$K$12,0)))</f>
        <v>66.14</v>
      </c>
      <c r="M48" s="189">
        <f ca="1">IF(DATE(IF(M$35="",L$35,M$35),$B18,1)&gt;SourceEnergy!$N$2,"",INDEX(SourceEnergy!$J:$K,MATCH(DATE(IF(M$35="",L$35,M$35),$B18,1),SourceEnergy!$B:$B,0),MATCH(M$36,SourceEnergy!$J$12:$K$12,0)))</f>
        <v>59.03</v>
      </c>
      <c r="N48" s="182"/>
      <c r="O48" s="189">
        <f ca="1">IF(DATE(IF(O$35="",N$35,O$35),$B18,1)&gt;SourceEnergy!$N$2,"",INDEX(SourceEnergy!$J:$K,MATCH(DATE(IF(O$35="",N$35,O$35),$B18,1),SourceEnergy!$B:$B,0),MATCH(O$36,SourceEnergy!$J$12:$K$12,0)))</f>
        <v>62.65</v>
      </c>
      <c r="P48" s="189">
        <f ca="1">IF(DATE(IF(P$35="",O$35,P$35),$B18,1)&gt;SourceEnergy!$N$2,"",INDEX(SourceEnergy!$J:$K,MATCH(DATE(IF(P$35="",O$35,P$35),$B18,1),SourceEnergy!$B:$B,0),MATCH(P$36,SourceEnergy!$J$12:$K$12,0)))</f>
        <v>63.16</v>
      </c>
      <c r="Q48" s="182"/>
      <c r="R48" s="189">
        <f ca="1">IF(DATE(IF(R$35="",Q$35,R$35),$B18,1)&gt;SourceEnergy!$N$2,"",INDEX(SourceEnergy!$J:$K,MATCH(DATE(IF(R$35="",Q$35,R$35),$B18,1),SourceEnergy!$B:$B,0),MATCH(R$36,SourceEnergy!$J$12:$K$12,0)))</f>
        <v>114.66</v>
      </c>
      <c r="S48" s="189">
        <f ca="1">IF(DATE(IF(S$35="",R$35,S$35),$B18,1)&gt;SourceEnergy!$N$2,"",INDEX(SourceEnergy!$J:$K,MATCH(DATE(IF(S$35="",R$35,S$35),$B18,1),SourceEnergy!$B:$B,0),MATCH(S$36,SourceEnergy!$J$12:$K$12,0)))</f>
        <v>127.12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 ca="1">IF(DATE(IF(F$50="",E$50,F$50),$B7,1)&gt;SourceEnergy!$N$2,"",INDEX(SourceEnergy!$J:$K,MATCH(DATE(IF(F$50="",E$50,F$50),$B7,1),SourceEnergy!$B:$B,0),MATCH(F$51,SourceEnergy!$J$12:$K$12,0)))</f>
        <v>53.9</v>
      </c>
      <c r="G52" s="189">
        <f ca="1">IF(DATE(IF(G$50="",F$50,G$50),$B7,1)&gt;SourceEnergy!$N$2,"",INDEX(SourceEnergy!$J:$K,MATCH(DATE(IF(G$50="",F$50,G$50),$B7,1),SourceEnergy!$B:$B,0),MATCH(G$51,SourceEnergy!$J$12:$K$12,0)))</f>
        <v>52.23</v>
      </c>
      <c r="H52" s="182"/>
      <c r="I52" s="189">
        <f ca="1">IF(DATE(IF(I$50="",H$50,I$50),$B22,1)&gt;SourceEnergy!$N$2,"",INDEX(SourceEnergy!$J:$K,MATCH(DATE(IF(I$50="",H$50,I$50),$B22,1),SourceEnergy!$B:$B,0),MATCH(I$51,SourceEnergy!$J$12:$K$12,0)))</f>
        <v>64.900000000000006</v>
      </c>
      <c r="J52" s="189">
        <f ca="1">IF(DATE(IF(J$50="",I$50,J$50),$B22,1)&gt;SourceEnergy!$N$2,"",INDEX(SourceEnergy!$J:$K,MATCH(DATE(IF(J$50="",I$50,J$50),$B22,1),SourceEnergy!$B:$B,0),MATCH(J$51,SourceEnergy!$J$12:$K$12,0)))</f>
        <v>56.9</v>
      </c>
      <c r="K52"/>
      <c r="L52" s="189">
        <f ca="1">IF(DATE(IF(L$50="",K$50,L$50),$B22,1)&gt;SourceEnergy!$N$2,"",INDEX(SourceEnergy!$J:$K,MATCH(DATE(IF(L$50="",K$50,L$50),$B22,1),SourceEnergy!$B:$B,0),MATCH(L$51,SourceEnergy!$J$12:$K$12,0)))</f>
        <v>63.05</v>
      </c>
      <c r="M52" s="189">
        <f ca="1">IF(DATE(IF(M$50="",L$50,M$50),$B22,1)&gt;SourceEnergy!$N$2,"",INDEX(SourceEnergy!$J:$K,MATCH(DATE(IF(M$50="",L$50,M$50),$B22,1),SourceEnergy!$B:$B,0),MATCH(M$51,SourceEnergy!$J$12:$K$12,0)))</f>
        <v>57.07</v>
      </c>
      <c r="N52"/>
      <c r="O52" s="189">
        <f ca="1">IF(DATE(IF(O$50="",N$50,O$50),$B22,1)&gt;SourceEnergy!$N$2,"",INDEX(SourceEnergy!$J:$K,MATCH(DATE(IF(O$50="",N$50,O$50),$B22,1),SourceEnergy!$B:$B,0),MATCH(O$51,SourceEnergy!$J$12:$K$12,0)))</f>
        <v>77.95</v>
      </c>
      <c r="P52" s="189">
        <f ca="1">IF(DATE(IF(P$50="",O$50,P$50),$B22,1)&gt;SourceEnergy!$N$2,"",INDEX(SourceEnergy!$J:$K,MATCH(DATE(IF(P$50="",O$50,P$50),$B22,1),SourceEnergy!$B:$B,0),MATCH(P$51,SourceEnergy!$J$12:$K$12,0)))</f>
        <v>65.88</v>
      </c>
      <c r="Q52"/>
      <c r="R52" s="189">
        <f ca="1">IF(DATE(IF(R$50="",Q$50,R$50),$B22,1)&gt;SourceEnergy!$N$2,"",INDEX(SourceEnergy!$J:$K,MATCH(DATE(IF(R$50="",Q$50,R$50),$B22,1),SourceEnergy!$B:$B,0),MATCH(R$51,SourceEnergy!$J$12:$K$12,0)))</f>
        <v>91.86</v>
      </c>
      <c r="S52" s="189">
        <f ca="1">IF(DATE(IF(S$50="",R$50,S$50),$B22,1)&gt;SourceEnergy!$N$2,"",INDEX(SourceEnergy!$J:$K,MATCH(DATE(IF(S$50="",R$50,S$50),$B22,1),SourceEnergy!$B:$B,0),MATCH(S$51,SourceEnergy!$J$12:$K$12,0)))</f>
        <v>73.61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 ca="1">IF(DATE(IF(F$50="",E$50,F$50),$B8,1)&gt;SourceEnergy!$N$2,"",INDEX(SourceEnergy!$J:$K,MATCH(DATE(IF(F$50="",E$50,F$50),$B8,1),SourceEnergy!$B:$B,0),MATCH(F$51,SourceEnergy!$J$12:$K$12,0)))</f>
        <v>80.290000000000006</v>
      </c>
      <c r="G53" s="189">
        <f ca="1">IF(DATE(IF(G$50="",F$50,G$50),$B8,1)&gt;SourceEnergy!$N$2,"",INDEX(SourceEnergy!$J:$K,MATCH(DATE(IF(G$50="",F$50,G$50),$B8,1),SourceEnergy!$B:$B,0),MATCH(G$51,SourceEnergy!$J$12:$K$12,0)))</f>
        <v>66.400000000000006</v>
      </c>
      <c r="H53" s="182"/>
      <c r="I53" s="189">
        <f ca="1">IF(DATE(IF(I$50="",H$50,I$50),$B23,1)&gt;SourceEnergy!$N$2,"",INDEX(SourceEnergy!$J:$K,MATCH(DATE(IF(I$50="",H$50,I$50),$B23,1),SourceEnergy!$B:$B,0),MATCH(I$51,SourceEnergy!$J$12:$K$12,0)))</f>
        <v>90.03</v>
      </c>
      <c r="J53" s="189">
        <f ca="1">IF(DATE(IF(J$50="",I$50,J$50),$B23,1)&gt;SourceEnergy!$N$2,"",INDEX(SourceEnergy!$J:$K,MATCH(DATE(IF(J$50="",I$50,J$50),$B23,1),SourceEnergy!$B:$B,0),MATCH(J$51,SourceEnergy!$J$12:$K$12,0)))</f>
        <v>69.3</v>
      </c>
      <c r="K53"/>
      <c r="L53" s="189">
        <f ca="1">IF(DATE(IF(L$50="",K$50,L$50),$B23,1)&gt;SourceEnergy!$N$2,"",INDEX(SourceEnergy!$J:$K,MATCH(DATE(IF(L$50="",K$50,L$50),$B23,1),SourceEnergy!$B:$B,0),MATCH(L$51,SourceEnergy!$J$12:$K$12,0)))</f>
        <v>93.85</v>
      </c>
      <c r="M53" s="189">
        <f ca="1">IF(DATE(IF(M$50="",L$50,M$50),$B23,1)&gt;SourceEnergy!$N$2,"",INDEX(SourceEnergy!$J:$K,MATCH(DATE(IF(M$50="",L$50,M$50),$B23,1),SourceEnergy!$B:$B,0),MATCH(M$51,SourceEnergy!$J$12:$K$12,0)))</f>
        <v>72.38</v>
      </c>
      <c r="N53"/>
      <c r="O53" s="189">
        <f ca="1">IF(DATE(IF(O$50="",N$50,O$50),$B23,1)&gt;SourceEnergy!$N$2,"",INDEX(SourceEnergy!$J:$K,MATCH(DATE(IF(O$50="",N$50,O$50),$B23,1),SourceEnergy!$B:$B,0),MATCH(O$51,SourceEnergy!$J$12:$K$12,0)))</f>
        <v>94.19</v>
      </c>
      <c r="P53" s="189">
        <f ca="1">IF(DATE(IF(P$50="",O$50,P$50),$B23,1)&gt;SourceEnergy!$N$2,"",INDEX(SourceEnergy!$J:$K,MATCH(DATE(IF(P$50="",O$50,P$50),$B23,1),SourceEnergy!$B:$B,0),MATCH(P$51,SourceEnergy!$J$12:$K$12,0)))</f>
        <v>93.69</v>
      </c>
      <c r="Q53"/>
      <c r="R53" s="189">
        <f ca="1">IF(DATE(IF(R$50="",Q$50,R$50),$B23,1)&gt;SourceEnergy!$N$2,"",INDEX(SourceEnergy!$J:$K,MATCH(DATE(IF(R$50="",Q$50,R$50),$B23,1),SourceEnergy!$B:$B,0),MATCH(R$51,SourceEnergy!$J$12:$K$12,0)))</f>
        <v>88.79</v>
      </c>
      <c r="S53" s="189">
        <f ca="1">IF(DATE(IF(S$50="",R$50,S$50),$B23,1)&gt;SourceEnergy!$N$2,"",INDEX(SourceEnergy!$J:$K,MATCH(DATE(IF(S$50="",R$50,S$50),$B23,1),SourceEnergy!$B:$B,0),MATCH(S$51,SourceEnergy!$J$12:$K$12,0)))</f>
        <v>77.099999999999994</v>
      </c>
    </row>
    <row r="54" spans="2:19">
      <c r="B54" s="187">
        <f t="shared" si="3"/>
        <v>3</v>
      </c>
      <c r="D54" s="188" t="s">
        <v>58</v>
      </c>
      <c r="E54" s="182"/>
      <c r="F54" s="189">
        <f ca="1">IF(DATE(IF(F$50="",E$50,F$50),$B9,1)&gt;SourceEnergy!$N$2,"",INDEX(SourceEnergy!$J:$K,MATCH(DATE(IF(F$50="",E$50,F$50),$B9,1),SourceEnergy!$B:$B,0),MATCH(F$51,SourceEnergy!$J$12:$K$12,0)))</f>
        <v>41.2</v>
      </c>
      <c r="G54" s="189">
        <f ca="1">IF(DATE(IF(G$50="",F$50,G$50),$B9,1)&gt;SourceEnergy!$N$2,"",INDEX(SourceEnergy!$J:$K,MATCH(DATE(IF(G$50="",F$50,G$50),$B9,1),SourceEnergy!$B:$B,0),MATCH(G$51,SourceEnergy!$J$12:$K$12,0)))</f>
        <v>37</v>
      </c>
      <c r="H54" s="182"/>
      <c r="I54" s="189">
        <f ca="1">IF(DATE(IF(I$50="",H$50,I$50),$B24,1)&gt;SourceEnergy!$N$2,"",INDEX(SourceEnergy!$J:$K,MATCH(DATE(IF(I$50="",H$50,I$50),$B24,1),SourceEnergy!$B:$B,0),MATCH(I$51,SourceEnergy!$J$12:$K$12,0)))</f>
        <v>42.96</v>
      </c>
      <c r="J54" s="189">
        <f ca="1">IF(DATE(IF(J$50="",I$50,J$50),$B24,1)&gt;SourceEnergy!$N$2,"",INDEX(SourceEnergy!$J:$K,MATCH(DATE(IF(J$50="",I$50,J$50),$B24,1),SourceEnergy!$B:$B,0),MATCH(J$51,SourceEnergy!$J$12:$K$12,0)))</f>
        <v>35.85</v>
      </c>
      <c r="K54"/>
      <c r="L54" s="189">
        <f ca="1">IF(DATE(IF(L$50="",K$50,L$50),$B24,1)&gt;SourceEnergy!$N$2,"",INDEX(SourceEnergy!$J:$K,MATCH(DATE(IF(L$50="",K$50,L$50),$B24,1),SourceEnergy!$B:$B,0),MATCH(L$51,SourceEnergy!$J$12:$K$12,0)))</f>
        <v>43.28</v>
      </c>
      <c r="M54" s="189">
        <f ca="1">IF(DATE(IF(M$50="",L$50,M$50),$B24,1)&gt;SourceEnergy!$N$2,"",INDEX(SourceEnergy!$J:$K,MATCH(DATE(IF(M$50="",L$50,M$50),$B24,1),SourceEnergy!$B:$B,0),MATCH(M$51,SourceEnergy!$J$12:$K$12,0)))</f>
        <v>34.35</v>
      </c>
      <c r="N54"/>
      <c r="O54" s="189">
        <f ca="1">IF(DATE(IF(O$50="",N$50,O$50),$B24,1)&gt;SourceEnergy!$N$2,"",INDEX(SourceEnergy!$J:$K,MATCH(DATE(IF(O$50="",N$50,O$50),$B24,1),SourceEnergy!$B:$B,0),MATCH(O$51,SourceEnergy!$J$12:$K$12,0)))</f>
        <v>38.840000000000003</v>
      </c>
      <c r="P54" s="189">
        <f ca="1">IF(DATE(IF(P$50="",O$50,P$50),$B24,1)&gt;SourceEnergy!$N$2,"",INDEX(SourceEnergy!$J:$K,MATCH(DATE(IF(P$50="",O$50,P$50),$B24,1),SourceEnergy!$B:$B,0),MATCH(P$51,SourceEnergy!$J$12:$K$12,0)))</f>
        <v>41.98</v>
      </c>
      <c r="Q54"/>
      <c r="R54" s="189">
        <f ca="1">IF(DATE(IF(R$50="",Q$50,R$50),$B24,1)&gt;SourceEnergy!$N$2,"",INDEX(SourceEnergy!$J:$K,MATCH(DATE(IF(R$50="",Q$50,R$50),$B24,1),SourceEnergy!$B:$B,0),MATCH(R$51,SourceEnergy!$J$12:$K$12,0)))</f>
        <v>49.44</v>
      </c>
      <c r="S54" s="189">
        <f ca="1">IF(DATE(IF(S$50="",R$50,S$50),$B24,1)&gt;SourceEnergy!$N$2,"",INDEX(SourceEnergy!$J:$K,MATCH(DATE(IF(S$50="",R$50,S$50),$B24,1),SourceEnergy!$B:$B,0),MATCH(S$51,SourceEnergy!$J$12:$K$12,0)))</f>
        <v>47.2</v>
      </c>
    </row>
    <row r="55" spans="2:19">
      <c r="B55" s="187">
        <f t="shared" si="3"/>
        <v>4</v>
      </c>
      <c r="D55" s="188" t="s">
        <v>59</v>
      </c>
      <c r="E55" s="182"/>
      <c r="F55" s="189">
        <f ca="1">IF(DATE(IF(F$50="",E$50,F$50),$B10,1)&gt;SourceEnergy!$N$2,"",INDEX(SourceEnergy!$J:$K,MATCH(DATE(IF(F$50="",E$50,F$50),$B10,1),SourceEnergy!$B:$B,0),MATCH(F$51,SourceEnergy!$J$12:$K$12,0)))</f>
        <v>17.37</v>
      </c>
      <c r="G55" s="189">
        <f ca="1">IF(DATE(IF(G$50="",F$50,G$50),$B10,1)&gt;SourceEnergy!$N$2,"",INDEX(SourceEnergy!$J:$K,MATCH(DATE(IF(G$50="",F$50,G$50),$B10,1),SourceEnergy!$B:$B,0),MATCH(G$51,SourceEnergy!$J$12:$K$12,0)))</f>
        <v>20.23</v>
      </c>
      <c r="H55" s="182"/>
      <c r="I55" s="189">
        <f ca="1">IF(DATE(IF(I$50="",H$50,I$50),$B25,1)&gt;SourceEnergy!$N$2,"",INDEX(SourceEnergy!$J:$K,MATCH(DATE(IF(I$50="",H$50,I$50),$B25,1),SourceEnergy!$B:$B,0),MATCH(I$51,SourceEnergy!$J$12:$K$12,0)))</f>
        <v>20.77</v>
      </c>
      <c r="J55" s="189">
        <f ca="1">IF(DATE(IF(J$50="",I$50,J$50),$B25,1)&gt;SourceEnergy!$N$2,"",INDEX(SourceEnergy!$J:$K,MATCH(DATE(IF(J$50="",I$50,J$50),$B25,1),SourceEnergy!$B:$B,0),MATCH(J$51,SourceEnergy!$J$12:$K$12,0)))</f>
        <v>21.13</v>
      </c>
      <c r="K55"/>
      <c r="L55" s="189">
        <f ca="1">IF(DATE(IF(L$50="",K$50,L$50),$B25,1)&gt;SourceEnergy!$N$2,"",INDEX(SourceEnergy!$J:$K,MATCH(DATE(IF(L$50="",K$50,L$50),$B25,1),SourceEnergy!$B:$B,0),MATCH(L$51,SourceEnergy!$J$12:$K$12,0)))</f>
        <v>19.68</v>
      </c>
      <c r="M55" s="189">
        <f ca="1">IF(DATE(IF(M$50="",L$50,M$50),$B25,1)&gt;SourceEnergy!$N$2,"",INDEX(SourceEnergy!$J:$K,MATCH(DATE(IF(M$50="",L$50,M$50),$B25,1),SourceEnergy!$B:$B,0),MATCH(M$51,SourceEnergy!$J$12:$K$12,0)))</f>
        <v>23.31</v>
      </c>
      <c r="N55"/>
      <c r="O55" s="189">
        <f ca="1">IF(DATE(IF(O$50="",N$50,O$50),$B25,1)&gt;SourceEnergy!$N$2,"",INDEX(SourceEnergy!$J:$K,MATCH(DATE(IF(O$50="",N$50,O$50),$B25,1),SourceEnergy!$B:$B,0),MATCH(O$51,SourceEnergy!$J$12:$K$12,0)))</f>
        <v>20.7</v>
      </c>
      <c r="P55" s="189">
        <f ca="1">IF(DATE(IF(P$50="",O$50,P$50),$B25,1)&gt;SourceEnergy!$N$2,"",INDEX(SourceEnergy!$J:$K,MATCH(DATE(IF(P$50="",O$50,P$50),$B25,1),SourceEnergy!$B:$B,0),MATCH(P$51,SourceEnergy!$J$12:$K$12,0)))</f>
        <v>22.31</v>
      </c>
      <c r="Q55"/>
      <c r="R55" s="189">
        <f ca="1">IF(DATE(IF(R$50="",Q$50,R$50),$B25,1)&gt;SourceEnergy!$N$2,"",INDEX(SourceEnergy!$J:$K,MATCH(DATE(IF(R$50="",Q$50,R$50),$B25,1),SourceEnergy!$B:$B,0),MATCH(R$51,SourceEnergy!$J$12:$K$12,0)))</f>
        <v>22.16</v>
      </c>
      <c r="S55" s="189">
        <f ca="1">IF(DATE(IF(S$50="",R$50,S$50),$B25,1)&gt;SourceEnergy!$N$2,"",INDEX(SourceEnergy!$J:$K,MATCH(DATE(IF(S$50="",R$50,S$50),$B25,1),SourceEnergy!$B:$B,0),MATCH(S$51,SourceEnergy!$J$12:$K$12,0)))</f>
        <v>25.55</v>
      </c>
    </row>
    <row r="56" spans="2:19">
      <c r="B56" s="187">
        <f t="shared" si="3"/>
        <v>5</v>
      </c>
      <c r="D56" s="188" t="s">
        <v>56</v>
      </c>
      <c r="E56" s="182"/>
      <c r="F56" s="189">
        <f ca="1">IF(DATE(IF(F$50="",E$50,F$50),$B11,1)&gt;SourceEnergy!$N$2,"",INDEX(SourceEnergy!$J:$K,MATCH(DATE(IF(F$50="",E$50,F$50),$B11,1),SourceEnergy!$B:$B,0),MATCH(F$51,SourceEnergy!$J$12:$K$12,0)))</f>
        <v>20.52</v>
      </c>
      <c r="G56" s="189">
        <f ca="1">IF(DATE(IF(G$50="",F$50,G$50),$B11,1)&gt;SourceEnergy!$N$2,"",INDEX(SourceEnergy!$J:$K,MATCH(DATE(IF(G$50="",F$50,G$50),$B11,1),SourceEnergy!$B:$B,0),MATCH(G$51,SourceEnergy!$J$12:$K$12,0)))</f>
        <v>20.73</v>
      </c>
      <c r="H56" s="182"/>
      <c r="I56" s="189">
        <f ca="1">IF(DATE(IF(I$50="",H$50,I$50),$B26,1)&gt;SourceEnergy!$N$2,"",INDEX(SourceEnergy!$J:$K,MATCH(DATE(IF(I$50="",H$50,I$50),$B26,1),SourceEnergy!$B:$B,0),MATCH(I$51,SourceEnergy!$J$12:$K$12,0)))</f>
        <v>20.8</v>
      </c>
      <c r="J56" s="189">
        <f ca="1">IF(DATE(IF(J$50="",I$50,J$50),$B26,1)&gt;SourceEnergy!$N$2,"",INDEX(SourceEnergy!$J:$K,MATCH(DATE(IF(J$50="",I$50,J$50),$B26,1),SourceEnergy!$B:$B,0),MATCH(J$51,SourceEnergy!$J$12:$K$12,0)))</f>
        <v>21.61</v>
      </c>
      <c r="K56"/>
      <c r="L56" s="189">
        <f ca="1">IF(DATE(IF(L$50="",K$50,L$50),$B26,1)&gt;SourceEnergy!$N$2,"",INDEX(SourceEnergy!$J:$K,MATCH(DATE(IF(L$50="",K$50,L$50),$B26,1),SourceEnergy!$B:$B,0),MATCH(L$51,SourceEnergy!$J$12:$K$12,0)))</f>
        <v>20.239999999999998</v>
      </c>
      <c r="M56" s="189">
        <f ca="1">IF(DATE(IF(M$50="",L$50,M$50),$B26,1)&gt;SourceEnergy!$N$2,"",INDEX(SourceEnergy!$J:$K,MATCH(DATE(IF(M$50="",L$50,M$50),$B26,1),SourceEnergy!$B:$B,0),MATCH(M$51,SourceEnergy!$J$12:$K$12,0)))</f>
        <v>23.05</v>
      </c>
      <c r="N56"/>
      <c r="O56" s="189">
        <f ca="1">IF(DATE(IF(O$50="",N$50,O$50),$B26,1)&gt;SourceEnergy!$N$2,"",INDEX(SourceEnergy!$J:$K,MATCH(DATE(IF(O$50="",N$50,O$50),$B26,1),SourceEnergy!$B:$B,0),MATCH(O$51,SourceEnergy!$J$12:$K$12,0)))</f>
        <v>20.68</v>
      </c>
      <c r="P56" s="189">
        <f ca="1">IF(DATE(IF(P$50="",O$50,P$50),$B26,1)&gt;SourceEnergy!$N$2,"",INDEX(SourceEnergy!$J:$K,MATCH(DATE(IF(P$50="",O$50,P$50),$B26,1),SourceEnergy!$B:$B,0),MATCH(P$51,SourceEnergy!$J$12:$K$12,0)))</f>
        <v>19.57</v>
      </c>
      <c r="Q56"/>
      <c r="R56" s="189">
        <f ca="1">IF(DATE(IF(R$50="",Q$50,R$50),$B26,1)&gt;SourceEnergy!$N$2,"",INDEX(SourceEnergy!$J:$K,MATCH(DATE(IF(R$50="",Q$50,R$50),$B26,1),SourceEnergy!$B:$B,0),MATCH(R$51,SourceEnergy!$J$12:$K$12,0)))</f>
        <v>14.92</v>
      </c>
      <c r="S56" s="189">
        <f ca="1">IF(DATE(IF(S$50="",R$50,S$50),$B26,1)&gt;SourceEnergy!$N$2,"",INDEX(SourceEnergy!$J:$K,MATCH(DATE(IF(S$50="",R$50,S$50),$B26,1),SourceEnergy!$B:$B,0),MATCH(S$51,SourceEnergy!$J$12:$K$12,0)))</f>
        <v>26.85</v>
      </c>
    </row>
    <row r="57" spans="2:19">
      <c r="B57" s="187">
        <f t="shared" si="3"/>
        <v>6</v>
      </c>
      <c r="D57" s="188" t="s">
        <v>60</v>
      </c>
      <c r="E57" s="182"/>
      <c r="F57" s="189">
        <f ca="1">IF(DATE(IF(F$50="",E$50,F$50),$B12,1)&gt;SourceEnergy!$N$2,"",INDEX(SourceEnergy!$J:$K,MATCH(DATE(IF(F$50="",E$50,F$50),$B12,1),SourceEnergy!$B:$B,0),MATCH(F$51,SourceEnergy!$J$12:$K$12,0)))</f>
        <v>34.270000000000003</v>
      </c>
      <c r="G57" s="189">
        <f ca="1">IF(DATE(IF(G$50="",F$50,G$50),$B12,1)&gt;SourceEnergy!$N$2,"",INDEX(SourceEnergy!$J:$K,MATCH(DATE(IF(G$50="",F$50,G$50),$B12,1),SourceEnergy!$B:$B,0),MATCH(G$51,SourceEnergy!$J$12:$K$12,0)))</f>
        <v>36.65</v>
      </c>
      <c r="H57" s="182"/>
      <c r="I57" s="189">
        <f ca="1">IF(DATE(IF(I$50="",H$50,I$50),$B27,1)&gt;SourceEnergy!$N$2,"",INDEX(SourceEnergy!$J:$K,MATCH(DATE(IF(I$50="",H$50,I$50),$B27,1),SourceEnergy!$B:$B,0),MATCH(I$51,SourceEnergy!$J$12:$K$12,0)))</f>
        <v>33.99</v>
      </c>
      <c r="J57" s="189">
        <f ca="1">IF(DATE(IF(J$50="",I$50,J$50),$B27,1)&gt;SourceEnergy!$N$2,"",INDEX(SourceEnergy!$J:$K,MATCH(DATE(IF(J$50="",I$50,J$50),$B27,1),SourceEnergy!$B:$B,0),MATCH(J$51,SourceEnergy!$J$12:$K$12,0)))</f>
        <v>36.96</v>
      </c>
      <c r="K57"/>
      <c r="L57" s="189">
        <f ca="1">IF(DATE(IF(L$50="",K$50,L$50),$B27,1)&gt;SourceEnergy!$N$2,"",INDEX(SourceEnergy!$J:$K,MATCH(DATE(IF(L$50="",K$50,L$50),$B27,1),SourceEnergy!$B:$B,0),MATCH(L$51,SourceEnergy!$J$12:$K$12,0)))</f>
        <v>31.29</v>
      </c>
      <c r="M57" s="189">
        <f ca="1">IF(DATE(IF(M$50="",L$50,M$50),$B27,1)&gt;SourceEnergy!$N$2,"",INDEX(SourceEnergy!$J:$K,MATCH(DATE(IF(M$50="",L$50,M$50),$B27,1),SourceEnergy!$B:$B,0),MATCH(M$51,SourceEnergy!$J$12:$K$12,0)))</f>
        <v>56.08</v>
      </c>
      <c r="N57"/>
      <c r="O57" s="189">
        <f ca="1">IF(DATE(IF(O$50="",N$50,O$50),$B27,1)&gt;SourceEnergy!$N$2,"",INDEX(SourceEnergy!$J:$K,MATCH(DATE(IF(O$50="",N$50,O$50),$B27,1),SourceEnergy!$B:$B,0),MATCH(O$51,SourceEnergy!$J$12:$K$12,0)))</f>
        <v>40.83</v>
      </c>
      <c r="P57" s="189">
        <f ca="1">IF(DATE(IF(P$50="",O$50,P$50),$B27,1)&gt;SourceEnergy!$N$2,"",INDEX(SourceEnergy!$J:$K,MATCH(DATE(IF(P$50="",O$50,P$50),$B27,1),SourceEnergy!$B:$B,0),MATCH(P$51,SourceEnergy!$J$12:$K$12,0)))</f>
        <v>43.46</v>
      </c>
      <c r="Q57"/>
      <c r="R57" s="189">
        <f ca="1">IF(DATE(IF(R$50="",Q$50,R$50),$B27,1)&gt;SourceEnergy!$N$2,"",INDEX(SourceEnergy!$J:$K,MATCH(DATE(IF(R$50="",Q$50,R$50),$B27,1),SourceEnergy!$B:$B,0),MATCH(R$51,SourceEnergy!$J$12:$K$12,0)))</f>
        <v>43.36</v>
      </c>
      <c r="S57" s="189">
        <f ca="1">IF(DATE(IF(S$50="",R$50,S$50),$B27,1)&gt;SourceEnergy!$N$2,"",INDEX(SourceEnergy!$J:$K,MATCH(DATE(IF(S$50="",R$50,S$50),$B27,1),SourceEnergy!$B:$B,0),MATCH(S$51,SourceEnergy!$J$12:$K$12,0)))</f>
        <v>46.78</v>
      </c>
    </row>
    <row r="58" spans="2:19">
      <c r="B58" s="187">
        <f t="shared" si="3"/>
        <v>7</v>
      </c>
      <c r="D58" s="188" t="s">
        <v>61</v>
      </c>
      <c r="F58" s="189">
        <f ca="1">IF(DATE(IF(F$50="",E$50,F$50),$B13,1)&gt;SourceEnergy!$N$2,"",INDEX(SourceEnergy!$J:$K,MATCH(DATE(IF(F$50="",E$50,F$50),$B13,1),SourceEnergy!$B:$B,0),MATCH(F$51,SourceEnergy!$J$12:$K$12,0)))</f>
        <v>49.86</v>
      </c>
      <c r="G58" s="189">
        <f ca="1">IF(DATE(IF(G$50="",F$50,G$50),$B13,1)&gt;SourceEnergy!$N$2,"",INDEX(SourceEnergy!$J:$K,MATCH(DATE(IF(G$50="",F$50,G$50),$B13,1),SourceEnergy!$B:$B,0),MATCH(G$51,SourceEnergy!$J$12:$K$12,0)))</f>
        <v>63.17</v>
      </c>
      <c r="H58" s="182"/>
      <c r="I58" s="189">
        <f ca="1">IF(DATE(IF(I$50="",H$50,I$50),$B28,1)&gt;SourceEnergy!$N$2,"",INDEX(SourceEnergy!$J:$K,MATCH(DATE(IF(I$50="",H$50,I$50),$B28,1),SourceEnergy!$B:$B,0),MATCH(I$51,SourceEnergy!$J$12:$K$12,0)))</f>
        <v>58.81</v>
      </c>
      <c r="J58" s="189">
        <f ca="1">IF(DATE(IF(J$50="",I$50,J$50),$B28,1)&gt;SourceEnergy!$N$2,"",INDEX(SourceEnergy!$J:$K,MATCH(DATE(IF(J$50="",I$50,J$50),$B28,1),SourceEnergy!$B:$B,0),MATCH(J$51,SourceEnergy!$J$12:$K$12,0)))</f>
        <v>56.98</v>
      </c>
      <c r="K58"/>
      <c r="L58" s="189">
        <f ca="1">IF(DATE(IF(L$50="",K$50,L$50),$B28,1)&gt;SourceEnergy!$N$2,"",INDEX(SourceEnergy!$J:$K,MATCH(DATE(IF(L$50="",K$50,L$50),$B28,1),SourceEnergy!$B:$B,0),MATCH(L$51,SourceEnergy!$J$12:$K$12,0)))</f>
        <v>58.4</v>
      </c>
      <c r="M58" s="189">
        <f ca="1">IF(DATE(IF(M$50="",L$50,M$50),$B28,1)&gt;SourceEnergy!$N$2,"",INDEX(SourceEnergy!$J:$K,MATCH(DATE(IF(M$50="",L$50,M$50),$B28,1),SourceEnergy!$B:$B,0),MATCH(M$51,SourceEnergy!$J$12:$K$12,0)))</f>
        <v>55.5</v>
      </c>
      <c r="N58"/>
      <c r="O58" s="189">
        <f ca="1">IF(DATE(IF(O$50="",N$50,O$50),$B28,1)&gt;SourceEnergy!$N$2,"",INDEX(SourceEnergy!$J:$K,MATCH(DATE(IF(O$50="",N$50,O$50),$B28,1),SourceEnergy!$B:$B,0),MATCH(O$51,SourceEnergy!$J$12:$K$12,0)))</f>
        <v>63.39</v>
      </c>
      <c r="P58" s="189">
        <f ca="1">IF(DATE(IF(P$50="",O$50,P$50),$B28,1)&gt;SourceEnergy!$N$2,"",INDEX(SourceEnergy!$J:$K,MATCH(DATE(IF(P$50="",O$50,P$50),$B28,1),SourceEnergy!$B:$B,0),MATCH(P$51,SourceEnergy!$J$12:$K$12,0)))</f>
        <v>69.47</v>
      </c>
      <c r="Q58"/>
      <c r="R58" s="189">
        <f ca="1">IF(DATE(IF(R$50="",Q$50,R$50),$B28,1)&gt;SourceEnergy!$N$2,"",INDEX(SourceEnergy!$J:$K,MATCH(DATE(IF(R$50="",Q$50,R$50),$B28,1),SourceEnergy!$B:$B,0),MATCH(R$51,SourceEnergy!$J$12:$K$12,0)))</f>
        <v>77.28</v>
      </c>
      <c r="S58" s="189">
        <f ca="1">IF(DATE(IF(S$50="",R$50,S$50),$B28,1)&gt;SourceEnergy!$N$2,"",INDEX(SourceEnergy!$J:$K,MATCH(DATE(IF(S$50="",R$50,S$50),$B28,1),SourceEnergy!$B:$B,0),MATCH(S$51,SourceEnergy!$J$12:$K$12,0)))</f>
        <v>82.46</v>
      </c>
    </row>
    <row r="59" spans="2:19">
      <c r="B59" s="187">
        <f t="shared" si="3"/>
        <v>8</v>
      </c>
      <c r="D59" s="188" t="s">
        <v>62</v>
      </c>
      <c r="F59" s="189">
        <f ca="1">IF(DATE(IF(F$50="",E$50,F$50),$B14,1)&gt;SourceEnergy!$N$2,"",INDEX(SourceEnergy!$J:$K,MATCH(DATE(IF(F$50="",E$50,F$50),$B14,1),SourceEnergy!$B:$B,0),MATCH(F$51,SourceEnergy!$J$12:$K$12,0)))</f>
        <v>61.62</v>
      </c>
      <c r="G59" s="189">
        <f ca="1">IF(DATE(IF(G$50="",F$50,G$50),$B14,1)&gt;SourceEnergy!$N$2,"",INDEX(SourceEnergy!$J:$K,MATCH(DATE(IF(G$50="",F$50,G$50),$B14,1),SourceEnergy!$B:$B,0),MATCH(G$51,SourceEnergy!$J$12:$K$12,0)))</f>
        <v>62.9</v>
      </c>
      <c r="H59" s="182"/>
      <c r="I59" s="189">
        <f ca="1">IF(DATE(IF(I$50="",H$50,I$50),$B29,1)&gt;SourceEnergy!$N$2,"",INDEX(SourceEnergy!$J:$K,MATCH(DATE(IF(I$50="",H$50,I$50),$B29,1),SourceEnergy!$B:$B,0),MATCH(I$51,SourceEnergy!$J$12:$K$12,0)))</f>
        <v>64.3</v>
      </c>
      <c r="J59" s="189">
        <f ca="1">IF(DATE(IF(J$50="",I$50,J$50),$B29,1)&gt;SourceEnergy!$N$2,"",INDEX(SourceEnergy!$J:$K,MATCH(DATE(IF(J$50="",I$50,J$50),$B29,1),SourceEnergy!$B:$B,0),MATCH(J$51,SourceEnergy!$J$12:$K$12,0)))</f>
        <v>67.930000000000007</v>
      </c>
      <c r="K59"/>
      <c r="L59" s="189">
        <f ca="1">IF(DATE(IF(L$50="",K$50,L$50),$B29,1)&gt;SourceEnergy!$N$2,"",INDEX(SourceEnergy!$J:$K,MATCH(DATE(IF(L$50="",K$50,L$50),$B29,1),SourceEnergy!$B:$B,0),MATCH(L$51,SourceEnergy!$J$12:$K$12,0)))</f>
        <v>68.86</v>
      </c>
      <c r="M59" s="189">
        <f ca="1">IF(DATE(IF(M$50="",L$50,M$50),$B29,1)&gt;SourceEnergy!$N$2,"",INDEX(SourceEnergy!$J:$K,MATCH(DATE(IF(M$50="",L$50,M$50),$B29,1),SourceEnergy!$B:$B,0),MATCH(M$51,SourceEnergy!$J$12:$K$12,0)))</f>
        <v>70.510000000000005</v>
      </c>
      <c r="N59"/>
      <c r="O59" s="189">
        <f ca="1">IF(DATE(IF(O$50="",N$50,O$50),$B29,1)&gt;SourceEnergy!$N$2,"",INDEX(SourceEnergy!$J:$K,MATCH(DATE(IF(O$50="",N$50,O$50),$B29,1),SourceEnergy!$B:$B,0),MATCH(O$51,SourceEnergy!$J$12:$K$12,0)))</f>
        <v>64.540000000000006</v>
      </c>
      <c r="P59" s="189">
        <f ca="1">IF(DATE(IF(P$50="",O$50,P$50),$B29,1)&gt;SourceEnergy!$N$2,"",INDEX(SourceEnergy!$J:$K,MATCH(DATE(IF(P$50="",O$50,P$50),$B29,1),SourceEnergy!$B:$B,0),MATCH(P$51,SourceEnergy!$J$12:$K$12,0)))</f>
        <v>77.28</v>
      </c>
      <c r="Q59"/>
      <c r="R59" s="189">
        <f ca="1">IF(DATE(IF(R$50="",Q$50,R$50),$B29,1)&gt;SourceEnergy!$N$2,"",INDEX(SourceEnergy!$J:$K,MATCH(DATE(IF(R$50="",Q$50,R$50),$B29,1),SourceEnergy!$B:$B,0),MATCH(R$51,SourceEnergy!$J$12:$K$12,0)))</f>
        <v>90.44</v>
      </c>
      <c r="S59" s="189">
        <f ca="1">IF(DATE(IF(S$50="",R$50,S$50),$B29,1)&gt;SourceEnergy!$N$2,"",INDEX(SourceEnergy!$J:$K,MATCH(DATE(IF(S$50="",R$50,S$50),$B29,1),SourceEnergy!$B:$B,0),MATCH(S$51,SourceEnergy!$J$12:$K$12,0)))</f>
        <v>85.91</v>
      </c>
    </row>
    <row r="60" spans="2:19">
      <c r="B60" s="187">
        <f t="shared" si="3"/>
        <v>9</v>
      </c>
      <c r="D60" s="188" t="s">
        <v>63</v>
      </c>
      <c r="E60"/>
      <c r="F60" s="189">
        <f ca="1">IF(DATE(IF(F$50="",E$50,F$50),$B15,1)&gt;SourceEnergy!$N$2,"",INDEX(SourceEnergy!$J:$K,MATCH(DATE(IF(F$50="",E$50,F$50),$B15,1),SourceEnergy!$B:$B,0),MATCH(F$51,SourceEnergy!$J$12:$K$12,0)))</f>
        <v>54.36</v>
      </c>
      <c r="G60" s="189">
        <f ca="1">IF(DATE(IF(G$50="",F$50,G$50),$B15,1)&gt;SourceEnergy!$N$2,"",INDEX(SourceEnergy!$J:$K,MATCH(DATE(IF(G$50="",F$50,G$50),$B15,1),SourceEnergy!$B:$B,0),MATCH(G$51,SourceEnergy!$J$12:$K$12,0)))</f>
        <v>51.55</v>
      </c>
      <c r="H60"/>
      <c r="I60" s="189">
        <f ca="1">IF(DATE(IF(I$50="",H$50,I$50),$B30,1)&gt;SourceEnergy!$N$2,"",INDEX(SourceEnergy!$J:$K,MATCH(DATE(IF(I$50="",H$50,I$50),$B30,1),SourceEnergy!$B:$B,0),MATCH(I$51,SourceEnergy!$J$12:$K$12,0)))</f>
        <v>50.67</v>
      </c>
      <c r="J60" s="189">
        <f ca="1">IF(DATE(IF(J$50="",I$50,J$50),$B30,1)&gt;SourceEnergy!$N$2,"",INDEX(SourceEnergy!$J:$K,MATCH(DATE(IF(J$50="",I$50,J$50),$B30,1),SourceEnergy!$B:$B,0),MATCH(J$51,SourceEnergy!$J$12:$K$12,0)))</f>
        <v>59.34</v>
      </c>
      <c r="K60"/>
      <c r="L60" s="189">
        <f ca="1">IF(DATE(IF(L$50="",K$50,L$50),$B30,1)&gt;SourceEnergy!$N$2,"",INDEX(SourceEnergy!$J:$K,MATCH(DATE(IF(L$50="",K$50,L$50),$B30,1),SourceEnergy!$B:$B,0),MATCH(L$51,SourceEnergy!$J$12:$K$12,0)))</f>
        <v>68.849999999999994</v>
      </c>
      <c r="M60" s="189">
        <f ca="1">IF(DATE(IF(M$50="",L$50,M$50),$B30,1)&gt;SourceEnergy!$N$2,"",INDEX(SourceEnergy!$J:$K,MATCH(DATE(IF(M$50="",L$50,M$50),$B30,1),SourceEnergy!$B:$B,0),MATCH(M$51,SourceEnergy!$J$12:$K$12,0)))</f>
        <v>61.6</v>
      </c>
      <c r="N60"/>
      <c r="O60" s="189">
        <f ca="1">IF(DATE(IF(O$50="",N$50,O$50),$B30,1)&gt;SourceEnergy!$N$2,"",INDEX(SourceEnergy!$J:$K,MATCH(DATE(IF(O$50="",N$50,O$50),$B30,1),SourceEnergy!$B:$B,0),MATCH(O$51,SourceEnergy!$J$12:$K$12,0)))</f>
        <v>69.37</v>
      </c>
      <c r="P60" s="189">
        <f ca="1">IF(DATE(IF(P$50="",O$50,P$50),$B30,1)&gt;SourceEnergy!$N$2,"",INDEX(SourceEnergy!$J:$K,MATCH(DATE(IF(P$50="",O$50,P$50),$B30,1),SourceEnergy!$B:$B,0),MATCH(P$51,SourceEnergy!$J$12:$K$12,0)))</f>
        <v>66.36</v>
      </c>
      <c r="Q60"/>
      <c r="R60" s="189">
        <f ca="1">IF(DATE(IF(R$50="",Q$50,R$50),$B30,1)&gt;SourceEnergy!$N$2,"",INDEX(SourceEnergy!$J:$K,MATCH(DATE(IF(R$50="",Q$50,R$50),$B30,1),SourceEnergy!$B:$B,0),MATCH(R$51,SourceEnergy!$J$12:$K$12,0)))</f>
        <v>81.430000000000007</v>
      </c>
      <c r="S60" s="189">
        <f ca="1">IF(DATE(IF(S$50="",R$50,S$50),$B30,1)&gt;SourceEnergy!$N$2,"",INDEX(SourceEnergy!$J:$K,MATCH(DATE(IF(S$50="",R$50,S$50),$B30,1),SourceEnergy!$B:$B,0),MATCH(S$51,SourceEnergy!$J$12:$K$12,0)))</f>
        <v>76.209999999999994</v>
      </c>
    </row>
    <row r="61" spans="2:19">
      <c r="B61" s="187">
        <f t="shared" si="3"/>
        <v>10</v>
      </c>
      <c r="D61" s="188" t="s">
        <v>64</v>
      </c>
      <c r="E61"/>
      <c r="F61" s="189">
        <f ca="1">IF(DATE(IF(F$50="",E$50,F$50),$B16,1)&gt;SourceEnergy!$N$2,"",INDEX(SourceEnergy!$J:$K,MATCH(DATE(IF(F$50="",E$50,F$50),$B16,1),SourceEnergy!$B:$B,0),MATCH(F$51,SourceEnergy!$J$12:$K$12,0)))</f>
        <v>38.97</v>
      </c>
      <c r="G61" s="189">
        <f ca="1">IF(DATE(IF(G$50="",F$50,G$50),$B16,1)&gt;SourceEnergy!$N$2,"",INDEX(SourceEnergy!$J:$K,MATCH(DATE(IF(G$50="",F$50,G$50),$B16,1),SourceEnergy!$B:$B,0),MATCH(G$51,SourceEnergy!$J$12:$K$12,0)))</f>
        <v>36.409999999999997</v>
      </c>
      <c r="H61"/>
      <c r="I61" s="189">
        <f ca="1">IF(DATE(IF(I$50="",H$50,I$50),$B31,1)&gt;SourceEnergy!$N$2,"",INDEX(SourceEnergy!$J:$K,MATCH(DATE(IF(I$50="",H$50,I$50),$B31,1),SourceEnergy!$B:$B,0),MATCH(I$51,SourceEnergy!$J$12:$K$12,0)))</f>
        <v>42.93</v>
      </c>
      <c r="J61" s="189">
        <f ca="1">IF(DATE(IF(J$50="",I$50,J$50),$B31,1)&gt;SourceEnergy!$N$2,"",INDEX(SourceEnergy!$J:$K,MATCH(DATE(IF(J$50="",I$50,J$50),$B31,1),SourceEnergy!$B:$B,0),MATCH(J$51,SourceEnergy!$J$12:$K$12,0)))</f>
        <v>38.479999999999997</v>
      </c>
      <c r="K61"/>
      <c r="L61" s="189">
        <f ca="1">IF(DATE(IF(L$50="",K$50,L$50),$B31,1)&gt;SourceEnergy!$N$2,"",INDEX(SourceEnergy!$J:$K,MATCH(DATE(IF(L$50="",K$50,L$50),$B31,1),SourceEnergy!$B:$B,0),MATCH(L$51,SourceEnergy!$J$12:$K$12,0)))</f>
        <v>54.5</v>
      </c>
      <c r="M61" s="189">
        <f ca="1">IF(DATE(IF(M$50="",L$50,M$50),$B31,1)&gt;SourceEnergy!$N$2,"",INDEX(SourceEnergy!$J:$K,MATCH(DATE(IF(M$50="",L$50,M$50),$B31,1),SourceEnergy!$B:$B,0),MATCH(M$51,SourceEnergy!$J$12:$K$12,0)))</f>
        <v>50.95</v>
      </c>
      <c r="N61"/>
      <c r="O61" s="189">
        <f ca="1">IF(DATE(IF(O$50="",N$50,O$50),$B31,1)&gt;SourceEnergy!$N$2,"",INDEX(SourceEnergy!$J:$K,MATCH(DATE(IF(O$50="",N$50,O$50),$B31,1),SourceEnergy!$B:$B,0),MATCH(O$51,SourceEnergy!$J$12:$K$12,0)))</f>
        <v>42.87</v>
      </c>
      <c r="P61" s="189">
        <f ca="1">IF(DATE(IF(P$50="",O$50,P$50),$B31,1)&gt;SourceEnergy!$N$2,"",INDEX(SourceEnergy!$J:$K,MATCH(DATE(IF(P$50="",O$50,P$50),$B31,1),SourceEnergy!$B:$B,0),MATCH(P$51,SourceEnergy!$J$12:$K$12,0)))</f>
        <v>44.35</v>
      </c>
      <c r="Q61"/>
      <c r="R61" s="189">
        <f ca="1">IF(DATE(IF(R$50="",Q$50,R$50),$B31,1)&gt;SourceEnergy!$N$2,"",INDEX(SourceEnergy!$J:$K,MATCH(DATE(IF(R$50="",Q$50,R$50),$B31,1),SourceEnergy!$B:$B,0),MATCH(R$51,SourceEnergy!$J$12:$K$12,0)))</f>
        <v>47.21</v>
      </c>
      <c r="S61" s="189">
        <f ca="1">IF(DATE(IF(S$50="",R$50,S$50),$B31,1)&gt;SourceEnergy!$N$2,"",INDEX(SourceEnergy!$J:$K,MATCH(DATE(IF(S$50="",R$50,S$50),$B31,1),SourceEnergy!$B:$B,0),MATCH(S$51,SourceEnergy!$J$12:$K$12,0)))</f>
        <v>45.18</v>
      </c>
    </row>
    <row r="62" spans="2:19">
      <c r="B62" s="187">
        <f t="shared" si="3"/>
        <v>11</v>
      </c>
      <c r="D62" s="188" t="s">
        <v>65</v>
      </c>
      <c r="E62"/>
      <c r="F62" s="189">
        <f ca="1">IF(DATE(IF(F$50="",E$50,F$50),$B17,1)&gt;SourceEnergy!$N$2,"",INDEX(SourceEnergy!$J:$K,MATCH(DATE(IF(F$50="",E$50,F$50),$B17,1),SourceEnergy!$B:$B,0),MATCH(F$51,SourceEnergy!$J$12:$K$12,0)))</f>
        <v>93.17</v>
      </c>
      <c r="G62" s="189">
        <f ca="1">IF(DATE(IF(G$50="",F$50,G$50),$B17,1)&gt;SourceEnergy!$N$2,"",INDEX(SourceEnergy!$J:$K,MATCH(DATE(IF(G$50="",F$50,G$50),$B17,1),SourceEnergy!$B:$B,0),MATCH(G$51,SourceEnergy!$J$12:$K$12,0)))</f>
        <v>79.37</v>
      </c>
      <c r="H62"/>
      <c r="I62" s="189">
        <f ca="1">IF(DATE(IF(I$50="",H$50,I$50),$B32,1)&gt;SourceEnergy!$N$2,"",INDEX(SourceEnergy!$J:$K,MATCH(DATE(IF(I$50="",H$50,I$50),$B32,1),SourceEnergy!$B:$B,0),MATCH(I$51,SourceEnergy!$J$12:$K$12,0)))</f>
        <v>79.59</v>
      </c>
      <c r="J62" s="189">
        <f ca="1">IF(DATE(IF(J$50="",I$50,J$50),$B32,1)&gt;SourceEnergy!$N$2,"",INDEX(SourceEnergy!$J:$K,MATCH(DATE(IF(J$50="",I$50,J$50),$B32,1),SourceEnergy!$B:$B,0),MATCH(J$51,SourceEnergy!$J$12:$K$12,0)))</f>
        <v>71.91</v>
      </c>
      <c r="K62"/>
      <c r="L62" s="189">
        <f ca="1">IF(DATE(IF(L$50="",K$50,L$50),$B32,1)&gt;SourceEnergy!$N$2,"",INDEX(SourceEnergy!$J:$K,MATCH(DATE(IF(L$50="",K$50,L$50),$B32,1),SourceEnergy!$B:$B,0),MATCH(L$51,SourceEnergy!$J$12:$K$12,0)))</f>
        <v>75.61</v>
      </c>
      <c r="M62" s="189">
        <f ca="1">IF(DATE(IF(M$50="",L$50,M$50),$B32,1)&gt;SourceEnergy!$N$2,"",INDEX(SourceEnergy!$J:$K,MATCH(DATE(IF(M$50="",L$50,M$50),$B32,1),SourceEnergy!$B:$B,0),MATCH(M$51,SourceEnergy!$J$12:$K$12,0)))</f>
        <v>63.46</v>
      </c>
      <c r="N62"/>
      <c r="O62" s="189">
        <f ca="1">IF(DATE(IF(O$50="",N$50,O$50),$B32,1)&gt;SourceEnergy!$N$2,"",INDEX(SourceEnergy!$J:$K,MATCH(DATE(IF(O$50="",N$50,O$50),$B32,1),SourceEnergy!$B:$B,0),MATCH(O$51,SourceEnergy!$J$12:$K$12,0)))</f>
        <v>91.09</v>
      </c>
      <c r="P62" s="189">
        <f ca="1">IF(DATE(IF(P$50="",O$50,P$50),$B32,1)&gt;SourceEnergy!$N$2,"",INDEX(SourceEnergy!$J:$K,MATCH(DATE(IF(P$50="",O$50,P$50),$B32,1),SourceEnergy!$B:$B,0),MATCH(P$51,SourceEnergy!$J$12:$K$12,0)))</f>
        <v>78.52</v>
      </c>
      <c r="Q62"/>
      <c r="R62" s="189">
        <f ca="1">IF(DATE(IF(R$50="",Q$50,R$50),$B32,1)&gt;SourceEnergy!$N$2,"",INDEX(SourceEnergy!$J:$K,MATCH(DATE(IF(R$50="",Q$50,R$50),$B32,1),SourceEnergy!$B:$B,0),MATCH(R$51,SourceEnergy!$J$12:$K$12,0)))</f>
        <v>113.09</v>
      </c>
      <c r="S62" s="189">
        <f ca="1">IF(DATE(IF(S$50="",R$50,S$50),$B32,1)&gt;SourceEnergy!$N$2,"",INDEX(SourceEnergy!$J:$K,MATCH(DATE(IF(S$50="",R$50,S$50),$B32,1),SourceEnergy!$B:$B,0),MATCH(S$51,SourceEnergy!$J$12:$K$12,0)))</f>
        <v>90.18</v>
      </c>
    </row>
    <row r="63" spans="2:19">
      <c r="B63" s="187">
        <f t="shared" si="3"/>
        <v>12</v>
      </c>
      <c r="D63" s="188" t="s">
        <v>66</v>
      </c>
      <c r="E63"/>
      <c r="F63" s="189">
        <f ca="1">IF(DATE(IF(F$50="",E$50,F$50),$B18,1)&gt;SourceEnergy!$N$2,"",INDEX(SourceEnergy!$J:$K,MATCH(DATE(IF(F$50="",E$50,F$50),$B18,1),SourceEnergy!$B:$B,0),MATCH(F$51,SourceEnergy!$J$12:$K$12,0)))</f>
        <v>65.64</v>
      </c>
      <c r="G63" s="189">
        <f ca="1">IF(DATE(IF(G$50="",F$50,G$50),$B18,1)&gt;SourceEnergy!$N$2,"",INDEX(SourceEnergy!$J:$K,MATCH(DATE(IF(G$50="",F$50,G$50),$B18,1),SourceEnergy!$B:$B,0),MATCH(G$51,SourceEnergy!$J$12:$K$12,0)))</f>
        <v>64.05</v>
      </c>
      <c r="H63"/>
      <c r="I63" s="189">
        <f ca="1">IF(DATE(IF(I$50="",H$50,I$50),$B33,1)&gt;SourceEnergy!$N$2,"",INDEX(SourceEnergy!$J:$K,MATCH(DATE(IF(I$50="",H$50,I$50),$B33,1),SourceEnergy!$B:$B,0),MATCH(I$51,SourceEnergy!$J$12:$K$12,0)))</f>
        <v>90.48</v>
      </c>
      <c r="J63" s="189">
        <f ca="1">IF(DATE(IF(J$50="",I$50,J$50),$B33,1)&gt;SourceEnergy!$N$2,"",INDEX(SourceEnergy!$J:$K,MATCH(DATE(IF(J$50="",I$50,J$50),$B33,1),SourceEnergy!$B:$B,0),MATCH(J$51,SourceEnergy!$J$12:$K$12,0)))</f>
        <v>83.35</v>
      </c>
      <c r="K63"/>
      <c r="L63" s="189">
        <f ca="1">IF(DATE(IF(L$50="",K$50,L$50),$B33,1)&gt;SourceEnergy!$N$2,"",INDEX(SourceEnergy!$J:$K,MATCH(DATE(IF(L$50="",K$50,L$50),$B33,1),SourceEnergy!$B:$B,0),MATCH(L$51,SourceEnergy!$J$12:$K$12,0)))</f>
        <v>108.8</v>
      </c>
      <c r="M63" s="189">
        <f ca="1">IF(DATE(IF(M$50="",L$50,M$50),$B33,1)&gt;SourceEnergy!$N$2,"",INDEX(SourceEnergy!$J:$K,MATCH(DATE(IF(M$50="",L$50,M$50),$B33,1),SourceEnergy!$B:$B,0),MATCH(M$51,SourceEnergy!$J$12:$K$12,0)))</f>
        <v>93.81</v>
      </c>
      <c r="N63"/>
      <c r="O63" s="189">
        <f ca="1">IF(DATE(IF(O$50="",N$50,O$50),$B33,1)&gt;SourceEnergy!$N$2,"",INDEX(SourceEnergy!$J:$K,MATCH(DATE(IF(O$50="",N$50,O$50),$B33,1),SourceEnergy!$B:$B,0),MATCH(O$51,SourceEnergy!$J$12:$K$12,0)))</f>
        <v>97.29</v>
      </c>
      <c r="P63" s="189">
        <f ca="1">IF(DATE(IF(P$50="",O$50,P$50),$B33,1)&gt;SourceEnergy!$N$2,"",INDEX(SourceEnergy!$J:$K,MATCH(DATE(IF(P$50="",O$50,P$50),$B33,1),SourceEnergy!$B:$B,0),MATCH(P$51,SourceEnergy!$J$12:$K$12,0)))</f>
        <v>91.6</v>
      </c>
      <c r="Q63"/>
      <c r="R63" s="189">
        <f ca="1">IF(DATE(IF(R$50="",Q$50,R$50),$B33,1)&gt;SourceEnergy!$N$2,"",INDEX(SourceEnergy!$J:$K,MATCH(DATE(IF(R$50="",Q$50,R$50),$B33,1),SourceEnergy!$B:$B,0),MATCH(R$51,SourceEnergy!$J$12:$K$12,0)))</f>
        <v>109.78</v>
      </c>
      <c r="S63" s="189">
        <f ca="1">IF(DATE(IF(S$50="",R$50,S$50),$B33,1)&gt;SourceEnergy!$N$2,"",INDEX(SourceEnergy!$J:$K,MATCH(DATE(IF(S$50="",R$50,S$50),$B33,1),SourceEnergy!$B:$B,0),MATCH(S$51,SourceEnergy!$J$12:$K$12,0)))</f>
        <v>110.28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Solar T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 ca="1">SourceEnergy!B2</f>
        <v>10.0 MW and 30.2%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102</v>
      </c>
      <c r="C5" s="111"/>
      <c r="D5" s="111"/>
      <c r="E5" s="112"/>
      <c r="F5" s="110" t="s">
        <v>101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 ca="1">SecurityCalc!J11</f>
        <v>35.042213809417682</v>
      </c>
      <c r="E8" s="120">
        <f ca="1">SecurityCalc!K11</f>
        <v>34.573638344665447</v>
      </c>
      <c r="F8" s="121">
        <f ca="1">IFERROR(INDEX(SecurityCalc!$O:$O,MATCH(DATE(F$7,MONTH($C8),1),SecurityCalc!$B:$B,0),1)/1000,0)</f>
        <v>0</v>
      </c>
      <c r="G8" s="122">
        <f ca="1">IFERROR(INDEX(SecurityCalc!$O:$O,MATCH(DATE(G$7,MONTH($C8),1),SecurityCalc!$B:$B,0),1)/1000,0)</f>
        <v>-12.85046</v>
      </c>
      <c r="H8" s="122">
        <f ca="1">IFERROR(INDEX(SecurityCalc!$O:$O,MATCH(DATE(H$7,MONTH($C8),1),SecurityCalc!$B:$B,0),1)/1000,0)</f>
        <v>-0.69438999999999984</v>
      </c>
      <c r="I8" s="122">
        <f ca="1">IFERROR(INDEX(SecurityCalc!$O:$O,MATCH(DATE(I$7,MONTH($C8),1),SecurityCalc!$B:$B,0),1)/1000,0)</f>
        <v>-4.3487600000000004</v>
      </c>
      <c r="J8" s="122">
        <f ca="1">IFERROR(INDEX(SecurityCalc!$O:$O,MATCH(DATE(J$7,MONTH($C8),1),SecurityCalc!$B:$B,0),1)/1000,0)</f>
        <v>-3.6875600000000004</v>
      </c>
      <c r="K8" s="122">
        <f ca="1">IFERROR(INDEX(SecurityCalc!$O:$O,MATCH(DATE(K$7,MONTH($C8),1),SecurityCalc!$B:$B,0),1)/1000,0)</f>
        <v>11.304969999999999</v>
      </c>
      <c r="L8" s="123">
        <f ca="1">IFERROR(INDEX(SecurityCalc!$O:$O,MATCH(DATE(L$7,MONTH($C8),1),SecurityCalc!$B:$B,0),1)/1000,0)</f>
        <v>11.522650000000001</v>
      </c>
      <c r="M8" s="123">
        <f ca="1">IFERROR(INDEX(SecurityCalc!$O:$O,MATCH(DATE(M$7,MONTH($C8),1),SecurityCalc!$B:$B,0),1)/1000,0)</f>
        <v>8.3135200000000005</v>
      </c>
      <c r="N8" s="123">
        <f ca="1">IFERROR(INDEX(SecurityCalc!$O:$O,MATCH(DATE(N$7,MONTH($C8),1),SecurityCalc!$B:$B,0),1)/1000,0)</f>
        <v>11.555300000000001</v>
      </c>
      <c r="O8" s="123">
        <f ca="1">IFERROR(INDEX(SecurityCalc!$O:$O,MATCH(DATE(O$7,MONTH($C8),1),SecurityCalc!$B:$B,0),1)/1000,0)</f>
        <v>7.6547199999999993</v>
      </c>
      <c r="P8" s="123">
        <f ca="1">IFERROR(INDEX(SecurityCalc!$O:$O,MATCH(DATE(P$7,MONTH($C8),1),SecurityCalc!$B:$B,0),1)/1000,0)</f>
        <v>5.7129599999993639</v>
      </c>
      <c r="Q8" s="123">
        <f ca="1">IFERROR(INDEX(SecurityCalc!$O:$O,MATCH(DATE(Q$7,MONTH($C8),1),SecurityCalc!$B:$B,0),1)/1000,0)</f>
        <v>0</v>
      </c>
      <c r="R8" s="123">
        <f ca="1">IFERROR(INDEX(SecurityCalc!$O:$O,MATCH(DATE(R$7,MONTH($C8),1),SecurityCalc!$B:$B,0),1)/1000,0)</f>
        <v>0</v>
      </c>
      <c r="S8" s="124">
        <f ca="1">IFERROR(INDEX(SecurityCalc!$O:$O,MATCH(DATE(S$7,MONTH($C8),1),SecurityCalc!$B:$B,0),1)/1000,0)</f>
        <v>0</v>
      </c>
      <c r="T8" s="124">
        <f ca="1">IFERROR(INDEX(SecurityCalc!$O:$O,MATCH(DATE(T$7,MONTH($C8),1),SecurityCalc!$B:$B,0),1)/1000,0)</f>
        <v>0</v>
      </c>
      <c r="U8" s="124">
        <f ca="1">IFERROR(INDEX(SecurityCalc!$O:$O,MATCH(DATE(U$7,MONTH($C8),1),SecurityCalc!$B:$B,0),1)/1000,0)</f>
        <v>0</v>
      </c>
      <c r="V8" s="123">
        <f ca="1">IFERROR(INDEX(SecurityCalc!$O:$O,MATCH(DATE(V$7,MONTH($C8),1),SecurityCalc!$B:$B,0),1)/1000,0)</f>
        <v>0</v>
      </c>
      <c r="W8" s="124">
        <f ca="1"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 ca="1">SecurityCalc!J12</f>
        <v>38.153265955690422</v>
      </c>
      <c r="E9" s="126">
        <f ca="1">SecurityCalc!K12</f>
        <v>37.152597610344259</v>
      </c>
      <c r="F9" s="127">
        <f ca="1">IFERROR(INDEX(SecurityCalc!$O:$O,MATCH(DATE(F$7,MONTH($C9),1),SecurityCalc!$B:$B,0),1)/1000,0)</f>
        <v>0</v>
      </c>
      <c r="G9" s="128">
        <f ca="1">IFERROR(INDEX(SecurityCalc!$O:$O,MATCH(DATE(G$7,MONTH($C9),1),SecurityCalc!$B:$B,0),1)/1000,0)</f>
        <v>-38.64376</v>
      </c>
      <c r="H9" s="128">
        <f ca="1">IFERROR(INDEX(SecurityCalc!$O:$O,MATCH(DATE(H$7,MONTH($C9),1),SecurityCalc!$B:$B,0),1)/1000,0)</f>
        <v>-23.142700000000001</v>
      </c>
      <c r="I9" s="128">
        <f ca="1">IFERROR(INDEX(SecurityCalc!$O:$O,MATCH(DATE(I$7,MONTH($C9),1),SecurityCalc!$B:$B,0),1)/1000,0)</f>
        <v>-11.878459999999999</v>
      </c>
      <c r="J9" s="128">
        <f ca="1">IFERROR(INDEX(SecurityCalc!$O:$O,MATCH(DATE(J$7,MONTH($C9),1),SecurityCalc!$B:$B,0),1)/1000,0)</f>
        <v>-16.776900000000001</v>
      </c>
      <c r="K9" s="128">
        <f ca="1">IFERROR(INDEX(SecurityCalc!$O:$O,MATCH(DATE(K$7,MONTH($C9),1),SecurityCalc!$B:$B,0),1)/1000,0)</f>
        <v>-12.45125</v>
      </c>
      <c r="L9" s="129">
        <f ca="1">IFERROR(INDEX(SecurityCalc!$O:$O,MATCH(DATE(L$7,MONTH($C9),1),SecurityCalc!$B:$B,0),1)/1000,0)</f>
        <v>-13.710799999999999</v>
      </c>
      <c r="M9" s="129">
        <f ca="1">IFERROR(INDEX(SecurityCalc!$O:$O,MATCH(DATE(M$7,MONTH($C9),1),SecurityCalc!$B:$B,0),1)/1000,0)</f>
        <v>0.25608999999999971</v>
      </c>
      <c r="N9" s="129">
        <f ca="1">IFERROR(INDEX(SecurityCalc!$O:$O,MATCH(DATE(N$7,MONTH($C9),1),SecurityCalc!$B:$B,0),1)/1000,0)</f>
        <v>2.3358599999999998</v>
      </c>
      <c r="O9" s="129">
        <f ca="1">IFERROR(INDEX(SecurityCalc!$O:$O,MATCH(DATE(O$7,MONTH($C9),1),SecurityCalc!$B:$B,0),1)/1000,0)</f>
        <v>5.5797700000000008</v>
      </c>
      <c r="P9" s="129">
        <f ca="1">IFERROR(INDEX(SecurityCalc!$O:$O,MATCH(DATE(P$7,MONTH($C9),1),SecurityCalc!$B:$B,0),1)/1000,0)</f>
        <v>0</v>
      </c>
      <c r="Q9" s="129">
        <f ca="1">IFERROR(INDEX(SecurityCalc!$O:$O,MATCH(DATE(Q$7,MONTH($C9),1),SecurityCalc!$B:$B,0),1)/1000,0)</f>
        <v>0</v>
      </c>
      <c r="R9" s="129">
        <f ca="1">IFERROR(INDEX(SecurityCalc!$O:$O,MATCH(DATE(R$7,MONTH($C9),1),SecurityCalc!$B:$B,0),1)/1000,0)</f>
        <v>0</v>
      </c>
      <c r="S9" s="130">
        <f ca="1">IFERROR(INDEX(SecurityCalc!$O:$O,MATCH(DATE(S$7,MONTH($C9),1),SecurityCalc!$B:$B,0),1)/1000,0)</f>
        <v>0</v>
      </c>
      <c r="T9" s="130">
        <f ca="1">IFERROR(INDEX(SecurityCalc!$O:$O,MATCH(DATE(T$7,MONTH($C9),1),SecurityCalc!$B:$B,0),1)/1000,0)</f>
        <v>0</v>
      </c>
      <c r="U9" s="130">
        <f ca="1">IFERROR(INDEX(SecurityCalc!$O:$O,MATCH(DATE(U$7,MONTH($C9),1),SecurityCalc!$B:$B,0),1)/1000,0)</f>
        <v>0</v>
      </c>
      <c r="V9" s="129">
        <f ca="1">IFERROR(INDEX(SecurityCalc!$O:$O,MATCH(DATE(V$7,MONTH($C9),1),SecurityCalc!$B:$B,0),1)/1000,0)</f>
        <v>0</v>
      </c>
      <c r="W9" s="130">
        <f ca="1"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 ca="1">SecurityCalc!J13</f>
        <v>26.230020344599087</v>
      </c>
      <c r="E10" s="126">
        <f ca="1">SecurityCalc!K13</f>
        <v>27.050887487616464</v>
      </c>
      <c r="F10" s="127">
        <f ca="1">IFERROR(INDEX(SecurityCalc!$O:$O,MATCH(DATE(F$7,MONTH($C10),1),SecurityCalc!$B:$B,0),1)/1000,0)</f>
        <v>0</v>
      </c>
      <c r="G10" s="128">
        <f ca="1">IFERROR(INDEX(SecurityCalc!$O:$O,MATCH(DATE(G$7,MONTH($C10),1),SecurityCalc!$B:$B,0),1)/1000,0)</f>
        <v>-47.779689999999995</v>
      </c>
      <c r="H10" s="128">
        <f ca="1">IFERROR(INDEX(SecurityCalc!$O:$O,MATCH(DATE(H$7,MONTH($C10),1),SecurityCalc!$B:$B,0),1)/1000,0)</f>
        <v>-34.134550000000004</v>
      </c>
      <c r="I10" s="128">
        <f ca="1">IFERROR(INDEX(SecurityCalc!$O:$O,MATCH(DATE(I$7,MONTH($C10),1),SecurityCalc!$B:$B,0),1)/1000,0)</f>
        <v>-31.242189999999997</v>
      </c>
      <c r="J10" s="128">
        <f ca="1">IFERROR(INDEX(SecurityCalc!$O:$O,MATCH(DATE(J$7,MONTH($C10),1),SecurityCalc!$B:$B,0),1)/1000,0)</f>
        <v>-37.526960000000003</v>
      </c>
      <c r="K10" s="128">
        <f ca="1">IFERROR(INDEX(SecurityCalc!$O:$O,MATCH(DATE(K$7,MONTH($C10),1),SecurityCalc!$B:$B,0),1)/1000,0)</f>
        <v>-26.824170000000002</v>
      </c>
      <c r="L10" s="129">
        <f ca="1">IFERROR(INDEX(SecurityCalc!$O:$O,MATCH(DATE(L$7,MONTH($C10),1),SecurityCalc!$B:$B,0),1)/1000,0)</f>
        <v>-20.478759999999998</v>
      </c>
      <c r="M10" s="129">
        <f ca="1">IFERROR(INDEX(SecurityCalc!$O:$O,MATCH(DATE(M$7,MONTH($C10),1),SecurityCalc!$B:$B,0),1)/1000,0)</f>
        <v>-28.130890000000001</v>
      </c>
      <c r="N10" s="129">
        <f ca="1">IFERROR(INDEX(SecurityCalc!$O:$O,MATCH(DATE(N$7,MONTH($C10),1),SecurityCalc!$B:$B,0),1)/1000,0)</f>
        <v>-21.517659999999999</v>
      </c>
      <c r="O10" s="129">
        <f ca="1">IFERROR(INDEX(SecurityCalc!$O:$O,MATCH(DATE(O$7,MONTH($C10),1),SecurityCalc!$B:$B,0),1)/1000,0)</f>
        <v>-11.000939999999998</v>
      </c>
      <c r="P10" s="129">
        <f ca="1">IFERROR(INDEX(SecurityCalc!$O:$O,MATCH(DATE(P$7,MONTH($C10),1),SecurityCalc!$B:$B,0),1)/1000,0)</f>
        <v>0</v>
      </c>
      <c r="Q10" s="129">
        <f ca="1">IFERROR(INDEX(SecurityCalc!$O:$O,MATCH(DATE(Q$7,MONTH($C10),1),SecurityCalc!$B:$B,0),1)/1000,0)</f>
        <v>0</v>
      </c>
      <c r="R10" s="129">
        <f ca="1">IFERROR(INDEX(SecurityCalc!$O:$O,MATCH(DATE(R$7,MONTH($C10),1),SecurityCalc!$B:$B,0),1)/1000,0)</f>
        <v>0</v>
      </c>
      <c r="S10" s="130">
        <f ca="1">IFERROR(INDEX(SecurityCalc!$O:$O,MATCH(DATE(S$7,MONTH($C10),1),SecurityCalc!$B:$B,0),1)/1000,0)</f>
        <v>0</v>
      </c>
      <c r="T10" s="130">
        <f ca="1">IFERROR(INDEX(SecurityCalc!$O:$O,MATCH(DATE(T$7,MONTH($C10),1),SecurityCalc!$B:$B,0),1)/1000,0)</f>
        <v>0</v>
      </c>
      <c r="U10" s="130">
        <f ca="1">IFERROR(INDEX(SecurityCalc!$O:$O,MATCH(DATE(U$7,MONTH($C10),1),SecurityCalc!$B:$B,0),1)/1000,0)</f>
        <v>0</v>
      </c>
      <c r="V10" s="129">
        <f ca="1">IFERROR(INDEX(SecurityCalc!$O:$O,MATCH(DATE(V$7,MONTH($C10),1),SecurityCalc!$B:$B,0),1)/1000,0)</f>
        <v>0</v>
      </c>
      <c r="W10" s="130">
        <f ca="1"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 ca="1">SecurityCalc!J14</f>
        <v>17.874165796142741</v>
      </c>
      <c r="E11" s="126">
        <f ca="1">SecurityCalc!K14</f>
        <v>19.259017851690921</v>
      </c>
      <c r="F11" s="127">
        <f ca="1">IFERROR(INDEX(SecurityCalc!$O:$O,MATCH(DATE(F$7,MONTH($C11),1),SecurityCalc!$B:$B,0),1)/1000,0)</f>
        <v>0</v>
      </c>
      <c r="G11" s="128">
        <f ca="1">IFERROR(INDEX(SecurityCalc!$O:$O,MATCH(DATE(G$7,MONTH($C11),1),SecurityCalc!$B:$B,0),1)/1000,0)</f>
        <v>-42.049140000000001</v>
      </c>
      <c r="H11" s="128">
        <f ca="1">IFERROR(INDEX(SecurityCalc!$O:$O,MATCH(DATE(H$7,MONTH($C11),1),SecurityCalc!$B:$B,0),1)/1000,0)</f>
        <v>-27.982120000000002</v>
      </c>
      <c r="I11" s="128">
        <f ca="1">IFERROR(INDEX(SecurityCalc!$O:$O,MATCH(DATE(I$7,MONTH($C11),1),SecurityCalc!$B:$B,0),1)/1000,0)</f>
        <v>-34.419589999999999</v>
      </c>
      <c r="J11" s="128">
        <f ca="1">IFERROR(INDEX(SecurityCalc!$O:$O,MATCH(DATE(J$7,MONTH($C11),1),SecurityCalc!$B:$B,0),1)/1000,0)</f>
        <v>-11.10895</v>
      </c>
      <c r="K11" s="128">
        <f ca="1">IFERROR(INDEX(SecurityCalc!$O:$O,MATCH(DATE(K$7,MONTH($C11),1),SecurityCalc!$B:$B,0),1)/1000,0)</f>
        <v>-2.0548800000000003</v>
      </c>
      <c r="L11" s="129">
        <f ca="1">IFERROR(INDEX(SecurityCalc!$O:$O,MATCH(DATE(L$7,MONTH($C11),1),SecurityCalc!$B:$B,0),1)/1000,0)</f>
        <v>1.2482799999999998</v>
      </c>
      <c r="M11" s="129">
        <f ca="1">IFERROR(INDEX(SecurityCalc!$O:$O,MATCH(DATE(M$7,MONTH($C11),1),SecurityCalc!$B:$B,0),1)/1000,0)</f>
        <v>-10.37894</v>
      </c>
      <c r="N11" s="129">
        <f ca="1">IFERROR(INDEX(SecurityCalc!$O:$O,MATCH(DATE(N$7,MONTH($C11),1),SecurityCalc!$B:$B,0),1)/1000,0)</f>
        <v>-7.61069</v>
      </c>
      <c r="O11" s="129">
        <f ca="1">IFERROR(INDEX(SecurityCalc!$O:$O,MATCH(DATE(O$7,MONTH($C11),1),SecurityCalc!$B:$B,0),1)/1000,0)</f>
        <v>-14.422409999999999</v>
      </c>
      <c r="P11" s="129">
        <f ca="1">IFERROR(INDEX(SecurityCalc!$O:$O,MATCH(DATE(P$7,MONTH($C11),1),SecurityCalc!$B:$B,0),1)/1000,0)</f>
        <v>0</v>
      </c>
      <c r="Q11" s="129">
        <f ca="1">IFERROR(INDEX(SecurityCalc!$O:$O,MATCH(DATE(Q$7,MONTH($C11),1),SecurityCalc!$B:$B,0),1)/1000,0)</f>
        <v>0</v>
      </c>
      <c r="R11" s="129">
        <f ca="1">IFERROR(INDEX(SecurityCalc!$O:$O,MATCH(DATE(R$7,MONTH($C11),1),SecurityCalc!$B:$B,0),1)/1000,0)</f>
        <v>0</v>
      </c>
      <c r="S11" s="130">
        <f ca="1">IFERROR(INDEX(SecurityCalc!$O:$O,MATCH(DATE(S$7,MONTH($C11),1),SecurityCalc!$B:$B,0),1)/1000,0)</f>
        <v>0</v>
      </c>
      <c r="T11" s="130">
        <f ca="1">IFERROR(INDEX(SecurityCalc!$O:$O,MATCH(DATE(T$7,MONTH($C11),1),SecurityCalc!$B:$B,0),1)/1000,0)</f>
        <v>0</v>
      </c>
      <c r="U11" s="130">
        <f ca="1">IFERROR(INDEX(SecurityCalc!$O:$O,MATCH(DATE(U$7,MONTH($C11),1),SecurityCalc!$B:$B,0),1)/1000,0)</f>
        <v>0</v>
      </c>
      <c r="V11" s="129">
        <f ca="1">IFERROR(INDEX(SecurityCalc!$O:$O,MATCH(DATE(V$7,MONTH($C11),1),SecurityCalc!$B:$B,0),1)/1000,0)</f>
        <v>0</v>
      </c>
      <c r="W11" s="130">
        <f ca="1"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 ca="1">SecurityCalc!J15</f>
        <v>20.640576197281483</v>
      </c>
      <c r="E12" s="126">
        <f ca="1">SecurityCalc!K15</f>
        <v>22.079760939093951</v>
      </c>
      <c r="F12" s="127">
        <f ca="1">IFERROR(INDEX(SecurityCalc!$O:$O,MATCH(DATE(F$7,MONTH($C12),1),SecurityCalc!$B:$B,0),1)/1000,0)</f>
        <v>0</v>
      </c>
      <c r="G12" s="128">
        <f ca="1">IFERROR(INDEX(SecurityCalc!$O:$O,MATCH(DATE(G$7,MONTH($C12),1),SecurityCalc!$B:$B,0),1)/1000,0)</f>
        <v>-36.333019999999998</v>
      </c>
      <c r="H12" s="128">
        <f ca="1">IFERROR(INDEX(SecurityCalc!$O:$O,MATCH(DATE(H$7,MONTH($C12),1),SecurityCalc!$B:$B,0),1)/1000,0)</f>
        <v>-44.467810000000007</v>
      </c>
      <c r="I12" s="128">
        <f ca="1">IFERROR(INDEX(SecurityCalc!$O:$O,MATCH(DATE(I$7,MONTH($C12),1),SecurityCalc!$B:$B,0),1)/1000,0)</f>
        <v>-24.731210000000001</v>
      </c>
      <c r="J12" s="128">
        <f ca="1">IFERROR(INDEX(SecurityCalc!$O:$O,MATCH(DATE(J$7,MONTH($C12),1),SecurityCalc!$B:$B,0),1)/1000,0)</f>
        <v>-4.3601299999999998</v>
      </c>
      <c r="K12" s="128">
        <f ca="1">IFERROR(INDEX(SecurityCalc!$O:$O,MATCH(DATE(K$7,MONTH($C12),1),SecurityCalc!$B:$B,0),1)/1000,0)</f>
        <v>11.350910000000001</v>
      </c>
      <c r="L12" s="129">
        <f ca="1">IFERROR(INDEX(SecurityCalc!$O:$O,MATCH(DATE(L$7,MONTH($C12),1),SecurityCalc!$B:$B,0),1)/1000,0)</f>
        <v>-1.0263199999999997</v>
      </c>
      <c r="M12" s="129">
        <f ca="1">IFERROR(INDEX(SecurityCalc!$O:$O,MATCH(DATE(M$7,MONTH($C12),1),SecurityCalc!$B:$B,0),1)/1000,0)</f>
        <v>3.4053200000000001</v>
      </c>
      <c r="N12" s="129">
        <f ca="1">IFERROR(INDEX(SecurityCalc!$O:$O,MATCH(DATE(N$7,MONTH($C12),1),SecurityCalc!$B:$B,0),1)/1000,0)</f>
        <v>3.1419100000000002</v>
      </c>
      <c r="O12" s="129">
        <f ca="1">IFERROR(INDEX(SecurityCalc!$O:$O,MATCH(DATE(O$7,MONTH($C12),1),SecurityCalc!$B:$B,0),1)/1000,0)</f>
        <v>9.5122099999999996</v>
      </c>
      <c r="P12" s="129">
        <f ca="1">IFERROR(INDEX(SecurityCalc!$O:$O,MATCH(DATE(P$7,MONTH($C12),1),SecurityCalc!$B:$B,0),1)/1000,0)</f>
        <v>0</v>
      </c>
      <c r="Q12" s="129">
        <f ca="1">IFERROR(INDEX(SecurityCalc!$O:$O,MATCH(DATE(Q$7,MONTH($C12),1),SecurityCalc!$B:$B,0),1)/1000,0)</f>
        <v>0</v>
      </c>
      <c r="R12" s="129">
        <f ca="1">IFERROR(INDEX(SecurityCalc!$O:$O,MATCH(DATE(R$7,MONTH($C12),1),SecurityCalc!$B:$B,0),1)/1000,0)</f>
        <v>0</v>
      </c>
      <c r="S12" s="130">
        <f ca="1">IFERROR(INDEX(SecurityCalc!$O:$O,MATCH(DATE(S$7,MONTH($C12),1),SecurityCalc!$B:$B,0),1)/1000,0)</f>
        <v>0</v>
      </c>
      <c r="T12" s="130">
        <f ca="1">IFERROR(INDEX(SecurityCalc!$O:$O,MATCH(DATE(T$7,MONTH($C12),1),SecurityCalc!$B:$B,0),1)/1000,0)</f>
        <v>0</v>
      </c>
      <c r="U12" s="130">
        <f ca="1">IFERROR(INDEX(SecurityCalc!$O:$O,MATCH(DATE(U$7,MONTH($C12),1),SecurityCalc!$B:$B,0),1)/1000,0)</f>
        <v>0</v>
      </c>
      <c r="V12" s="129">
        <f ca="1">IFERROR(INDEX(SecurityCalc!$O:$O,MATCH(DATE(V$7,MONTH($C12),1),SecurityCalc!$B:$B,0),1)/1000,0)</f>
        <v>0</v>
      </c>
      <c r="W12" s="130">
        <f ca="1"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 ca="1">SecurityCalc!J16</f>
        <v>25.789620429698875</v>
      </c>
      <c r="E13" s="126">
        <f ca="1">SecurityCalc!K16</f>
        <v>26.953530259971497</v>
      </c>
      <c r="F13" s="127">
        <f ca="1">IFERROR(INDEX(SecurityCalc!$O:$O,MATCH(DATE(F$7,MONTH($C13),1),SecurityCalc!$B:$B,0),1)/1000,0)</f>
        <v>-62.337150000000001</v>
      </c>
      <c r="G13" s="128">
        <f ca="1">IFERROR(INDEX(SecurityCalc!$O:$O,MATCH(DATE(G$7,MONTH($C13),1),SecurityCalc!$B:$B,0),1)/1000,0)</f>
        <v>-48.034680000000002</v>
      </c>
      <c r="H13" s="128">
        <f ca="1">IFERROR(INDEX(SecurityCalc!$O:$O,MATCH(DATE(H$7,MONTH($C13),1),SecurityCalc!$B:$B,0),1)/1000,0)</f>
        <v>-38.683080000000004</v>
      </c>
      <c r="I13" s="128">
        <f ca="1">IFERROR(INDEX(SecurityCalc!$O:$O,MATCH(DATE(I$7,MONTH($C13),1),SecurityCalc!$B:$B,0),1)/1000,0)</f>
        <v>-17.87107</v>
      </c>
      <c r="J13" s="128">
        <f ca="1">IFERROR(INDEX(SecurityCalc!$O:$O,MATCH(DATE(J$7,MONTH($C13),1),SecurityCalc!$B:$B,0),1)/1000,0)</f>
        <v>24.898259999999997</v>
      </c>
      <c r="K13" s="128">
        <f ca="1">IFERROR(INDEX(SecurityCalc!$O:$O,MATCH(DATE(K$7,MONTH($C13),1),SecurityCalc!$B:$B,0),1)/1000,0)</f>
        <v>31.060009999999998</v>
      </c>
      <c r="L13" s="129">
        <f ca="1">IFERROR(INDEX(SecurityCalc!$O:$O,MATCH(DATE(L$7,MONTH($C13),1),SecurityCalc!$B:$B,0),1)/1000,0)</f>
        <v>28.259700000000002</v>
      </c>
      <c r="M13" s="129">
        <f ca="1">IFERROR(INDEX(SecurityCalc!$O:$O,MATCH(DATE(M$7,MONTH($C13),1),SecurityCalc!$B:$B,0),1)/1000,0)</f>
        <v>25.465450000000001</v>
      </c>
      <c r="N13" s="129">
        <f ca="1">IFERROR(INDEX(SecurityCalc!$O:$O,MATCH(DATE(N$7,MONTH($C13),1),SecurityCalc!$B:$B,0),1)/1000,0)</f>
        <v>24.063290000000002</v>
      </c>
      <c r="O13" s="129">
        <f ca="1">IFERROR(INDEX(SecurityCalc!$O:$O,MATCH(DATE(O$7,MONTH($C13),1),SecurityCalc!$B:$B,0),1)/1000,0)</f>
        <v>60.36074</v>
      </c>
      <c r="P13" s="129">
        <f ca="1">IFERROR(INDEX(SecurityCalc!$O:$O,MATCH(DATE(P$7,MONTH($C13),1),SecurityCalc!$B:$B,0),1)/1000,0)</f>
        <v>0</v>
      </c>
      <c r="Q13" s="129">
        <f ca="1">IFERROR(INDEX(SecurityCalc!$O:$O,MATCH(DATE(Q$7,MONTH($C13),1),SecurityCalc!$B:$B,0),1)/1000,0)</f>
        <v>0</v>
      </c>
      <c r="R13" s="129">
        <f ca="1">IFERROR(INDEX(SecurityCalc!$O:$O,MATCH(DATE(R$7,MONTH($C13),1),SecurityCalc!$B:$B,0),1)/1000,0)</f>
        <v>0</v>
      </c>
      <c r="S13" s="130">
        <f ca="1">IFERROR(INDEX(SecurityCalc!$O:$O,MATCH(DATE(S$7,MONTH($C13),1),SecurityCalc!$B:$B,0),1)/1000,0)</f>
        <v>0</v>
      </c>
      <c r="T13" s="130">
        <f ca="1">IFERROR(INDEX(SecurityCalc!$O:$O,MATCH(DATE(T$7,MONTH($C13),1),SecurityCalc!$B:$B,0),1)/1000,0)</f>
        <v>0</v>
      </c>
      <c r="U13" s="130">
        <f ca="1">IFERROR(INDEX(SecurityCalc!$O:$O,MATCH(DATE(U$7,MONTH($C13),1),SecurityCalc!$B:$B,0),1)/1000,0)</f>
        <v>0</v>
      </c>
      <c r="V13" s="129">
        <f ca="1">IFERROR(INDEX(SecurityCalc!$O:$O,MATCH(DATE(V$7,MONTH($C13),1),SecurityCalc!$B:$B,0),1)/1000,0)</f>
        <v>0</v>
      </c>
      <c r="W13" s="130">
        <f ca="1"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 ca="1">SecurityCalc!J17</f>
        <v>41.579588835150034</v>
      </c>
      <c r="E14" s="126">
        <f ca="1">SecurityCalc!K17</f>
        <v>40.755068407815514</v>
      </c>
      <c r="F14" s="127">
        <f ca="1">IFERROR(INDEX(SecurityCalc!$O:$O,MATCH(DATE(F$7,MONTH($C14),1),SecurityCalc!$B:$B,0),1)/1000,0)</f>
        <v>-66.007619999999989</v>
      </c>
      <c r="G14" s="128">
        <f ca="1">IFERROR(INDEX(SecurityCalc!$O:$O,MATCH(DATE(G$7,MONTH($C14),1),SecurityCalc!$B:$B,0),1)/1000,0)</f>
        <v>-7.7773700000000012</v>
      </c>
      <c r="H14" s="128">
        <f ca="1">IFERROR(INDEX(SecurityCalc!$O:$O,MATCH(DATE(H$7,MONTH($C14),1),SecurityCalc!$B:$B,0),1)/1000,0)</f>
        <v>2.9872200000000002</v>
      </c>
      <c r="I14" s="128">
        <f ca="1">IFERROR(INDEX(SecurityCalc!$O:$O,MATCH(DATE(I$7,MONTH($C14),1),SecurityCalc!$B:$B,0),1)/1000,0)</f>
        <v>44.911470000000001</v>
      </c>
      <c r="J14" s="128">
        <f ca="1">IFERROR(INDEX(SecurityCalc!$O:$O,MATCH(DATE(J$7,MONTH($C14),1),SecurityCalc!$B:$B,0),1)/1000,0)</f>
        <v>49.542900000000003</v>
      </c>
      <c r="K14" s="128">
        <f ca="1">IFERROR(INDEX(SecurityCalc!$O:$O,MATCH(DATE(K$7,MONTH($C14),1),SecurityCalc!$B:$B,0),1)/1000,0)</f>
        <v>97.273139999999998</v>
      </c>
      <c r="L14" s="129">
        <f ca="1">IFERROR(INDEX(SecurityCalc!$O:$O,MATCH(DATE(L$7,MONTH($C14),1),SecurityCalc!$B:$B,0),1)/1000,0)</f>
        <v>78.128040000000013</v>
      </c>
      <c r="M14" s="129">
        <f ca="1">IFERROR(INDEX(SecurityCalc!$O:$O,MATCH(DATE(M$7,MONTH($C14),1),SecurityCalc!$B:$B,0),1)/1000,0)</f>
        <v>93.110939999999999</v>
      </c>
      <c r="N14" s="129">
        <f ca="1">IFERROR(INDEX(SecurityCalc!$O:$O,MATCH(DATE(N$7,MONTH($C14),1),SecurityCalc!$B:$B,0),1)/1000,0)</f>
        <v>79.034289999999999</v>
      </c>
      <c r="O14" s="129">
        <f ca="1">IFERROR(INDEX(SecurityCalc!$O:$O,MATCH(DATE(O$7,MONTH($C14),1),SecurityCalc!$B:$B,0),1)/1000,0)</f>
        <v>23.235749999999999</v>
      </c>
      <c r="P14" s="129">
        <f ca="1">IFERROR(INDEX(SecurityCalc!$O:$O,MATCH(DATE(P$7,MONTH($C14),1),SecurityCalc!$B:$B,0),1)/1000,0)</f>
        <v>0</v>
      </c>
      <c r="Q14" s="129">
        <f ca="1">IFERROR(INDEX(SecurityCalc!$O:$O,MATCH(DATE(Q$7,MONTH($C14),1),SecurityCalc!$B:$B,0),1)/1000,0)</f>
        <v>0</v>
      </c>
      <c r="R14" s="129">
        <f ca="1">IFERROR(INDEX(SecurityCalc!$O:$O,MATCH(DATE(R$7,MONTH($C14),1),SecurityCalc!$B:$B,0),1)/1000,0)</f>
        <v>0</v>
      </c>
      <c r="S14" s="130">
        <f ca="1">IFERROR(INDEX(SecurityCalc!$O:$O,MATCH(DATE(S$7,MONTH($C14),1),SecurityCalc!$B:$B,0),1)/1000,0)</f>
        <v>0</v>
      </c>
      <c r="T14" s="130">
        <f ca="1">IFERROR(INDEX(SecurityCalc!$O:$O,MATCH(DATE(T$7,MONTH($C14),1),SecurityCalc!$B:$B,0),1)/1000,0)</f>
        <v>0</v>
      </c>
      <c r="U14" s="130">
        <f ca="1">IFERROR(INDEX(SecurityCalc!$O:$O,MATCH(DATE(U$7,MONTH($C14),1),SecurityCalc!$B:$B,0),1)/1000,0)</f>
        <v>0</v>
      </c>
      <c r="V14" s="129">
        <f ca="1">IFERROR(INDEX(SecurityCalc!$O:$O,MATCH(DATE(V$7,MONTH($C14),1),SecurityCalc!$B:$B,0),1)/1000,0)</f>
        <v>0</v>
      </c>
      <c r="W14" s="130">
        <f ca="1"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 ca="1">SecurityCalc!J18</f>
        <v>45.953167893308631</v>
      </c>
      <c r="E15" s="126">
        <f ca="1">SecurityCalc!K18</f>
        <v>43.900609579859541</v>
      </c>
      <c r="F15" s="127">
        <f ca="1">IFERROR(INDEX(SecurityCalc!$O:$O,MATCH(DATE(F$7,MONTH($C15),1),SecurityCalc!$B:$B,0),1)/1000,0)</f>
        <v>-68.181210000000007</v>
      </c>
      <c r="G15" s="128">
        <f ca="1">IFERROR(INDEX(SecurityCalc!$O:$O,MATCH(DATE(G$7,MONTH($C15),1),SecurityCalc!$B:$B,0),1)/1000,0)</f>
        <v>-49.352149999999995</v>
      </c>
      <c r="H15" s="128">
        <f ca="1">IFERROR(INDEX(SecurityCalc!$O:$O,MATCH(DATE(H$7,MONTH($C15),1),SecurityCalc!$B:$B,0),1)/1000,0)</f>
        <v>-44.350099999999998</v>
      </c>
      <c r="I15" s="128">
        <f ca="1">IFERROR(INDEX(SecurityCalc!$O:$O,MATCH(DATE(I$7,MONTH($C15),1),SecurityCalc!$B:$B,0),1)/1000,0)</f>
        <v>-19.584389999999999</v>
      </c>
      <c r="J15" s="128">
        <f ca="1">IFERROR(INDEX(SecurityCalc!$O:$O,MATCH(DATE(J$7,MONTH($C15),1),SecurityCalc!$B:$B,0),1)/1000,0)</f>
        <v>20.69632</v>
      </c>
      <c r="K15" s="128">
        <f ca="1">IFERROR(INDEX(SecurityCalc!$O:$O,MATCH(DATE(K$7,MONTH($C15),1),SecurityCalc!$B:$B,0),1)/1000,0)</f>
        <v>55.99729</v>
      </c>
      <c r="L15" s="129">
        <f ca="1">IFERROR(INDEX(SecurityCalc!$O:$O,MATCH(DATE(L$7,MONTH($C15),1),SecurityCalc!$B:$B,0),1)/1000,0)</f>
        <v>60.129010000000001</v>
      </c>
      <c r="M15" s="129">
        <f ca="1">IFERROR(INDEX(SecurityCalc!$O:$O,MATCH(DATE(M$7,MONTH($C15),1),SecurityCalc!$B:$B,0),1)/1000,0)</f>
        <v>46.970849999999999</v>
      </c>
      <c r="N15" s="129">
        <f ca="1">IFERROR(INDEX(SecurityCalc!$O:$O,MATCH(DATE(N$7,MONTH($C15),1),SecurityCalc!$B:$B,0),1)/1000,0)</f>
        <v>203.52825000000001</v>
      </c>
      <c r="O15" s="129">
        <f ca="1">IFERROR(INDEX(SecurityCalc!$O:$O,MATCH(DATE(O$7,MONTH($C15),1),SecurityCalc!$B:$B,0),1)/1000,0)</f>
        <v>40.645960000000002</v>
      </c>
      <c r="P15" s="129">
        <f ca="1">IFERROR(INDEX(SecurityCalc!$O:$O,MATCH(DATE(P$7,MONTH($C15),1),SecurityCalc!$B:$B,0),1)/1000,0)</f>
        <v>0</v>
      </c>
      <c r="Q15" s="129">
        <f ca="1">IFERROR(INDEX(SecurityCalc!$O:$O,MATCH(DATE(Q$7,MONTH($C15),1),SecurityCalc!$B:$B,0),1)/1000,0)</f>
        <v>0</v>
      </c>
      <c r="R15" s="129">
        <f ca="1">IFERROR(INDEX(SecurityCalc!$O:$O,MATCH(DATE(R$7,MONTH($C15),1),SecurityCalc!$B:$B,0),1)/1000,0)</f>
        <v>0</v>
      </c>
      <c r="S15" s="130">
        <f ca="1">IFERROR(INDEX(SecurityCalc!$O:$O,MATCH(DATE(S$7,MONTH($C15),1),SecurityCalc!$B:$B,0),1)/1000,0)</f>
        <v>0</v>
      </c>
      <c r="T15" s="130">
        <f ca="1">IFERROR(INDEX(SecurityCalc!$O:$O,MATCH(DATE(T$7,MONTH($C15),1),SecurityCalc!$B:$B,0),1)/1000,0)</f>
        <v>0</v>
      </c>
      <c r="U15" s="130">
        <f ca="1">IFERROR(INDEX(SecurityCalc!$O:$O,MATCH(DATE(U$7,MONTH($C15),1),SecurityCalc!$B:$B,0),1)/1000,0)</f>
        <v>0</v>
      </c>
      <c r="V15" s="129">
        <f ca="1">IFERROR(INDEX(SecurityCalc!$O:$O,MATCH(DATE(V$7,MONTH($C15),1),SecurityCalc!$B:$B,0),1)/1000,0)</f>
        <v>0</v>
      </c>
      <c r="W15" s="130">
        <f ca="1"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 ca="1">SecurityCalc!J19</f>
        <v>35.859155174948256</v>
      </c>
      <c r="E16" s="126">
        <f ca="1">SecurityCalc!K19</f>
        <v>36.798508162919404</v>
      </c>
      <c r="F16" s="127">
        <f ca="1">IFERROR(INDEX(SecurityCalc!$O:$O,MATCH(DATE(F$7,MONTH($C16),1),SecurityCalc!$B:$B,0),1)/1000,0)</f>
        <v>-53.085759999999993</v>
      </c>
      <c r="G16" s="128">
        <f ca="1">IFERROR(INDEX(SecurityCalc!$O:$O,MATCH(DATE(G$7,MONTH($C16),1),SecurityCalc!$B:$B,0),1)/1000,0)</f>
        <v>-38.926629999999996</v>
      </c>
      <c r="H16" s="128">
        <f ca="1">IFERROR(INDEX(SecurityCalc!$O:$O,MATCH(DATE(H$7,MONTH($C16),1),SecurityCalc!$B:$B,0),1)/1000,0)</f>
        <v>-23.033240000000003</v>
      </c>
      <c r="I16" s="128">
        <f ca="1">IFERROR(INDEX(SecurityCalc!$O:$O,MATCH(DATE(I$7,MONTH($C16),1),SecurityCalc!$B:$B,0),1)/1000,0)</f>
        <v>-16.56664</v>
      </c>
      <c r="J16" s="128">
        <f ca="1">IFERROR(INDEX(SecurityCalc!$O:$O,MATCH(DATE(J$7,MONTH($C16),1),SecurityCalc!$B:$B,0),1)/1000,0)</f>
        <v>15.994080000000002</v>
      </c>
      <c r="K16" s="128">
        <f ca="1">IFERROR(INDEX(SecurityCalc!$O:$O,MATCH(DATE(K$7,MONTH($C16),1),SecurityCalc!$B:$B,0),1)/1000,0)</f>
        <v>28.79522</v>
      </c>
      <c r="L16" s="129">
        <f ca="1">IFERROR(INDEX(SecurityCalc!$O:$O,MATCH(DATE(L$7,MONTH($C16),1),SecurityCalc!$B:$B,0),1)/1000,0)</f>
        <v>27.416460000000004</v>
      </c>
      <c r="M16" s="129">
        <f ca="1">IFERROR(INDEX(SecurityCalc!$O:$O,MATCH(DATE(M$7,MONTH($C16),1),SecurityCalc!$B:$B,0),1)/1000,0)</f>
        <v>26.299550000000004</v>
      </c>
      <c r="N16" s="129">
        <f ca="1">IFERROR(INDEX(SecurityCalc!$O:$O,MATCH(DATE(N$7,MONTH($C16),1),SecurityCalc!$B:$B,0),1)/1000,0)</f>
        <v>31.934889999999999</v>
      </c>
      <c r="O16" s="129">
        <f ca="1">IFERROR(INDEX(SecurityCalc!$O:$O,MATCH(DATE(O$7,MONTH($C16),1),SecurityCalc!$B:$B,0),1)/1000,0)</f>
        <v>46.970279999999995</v>
      </c>
      <c r="P16" s="129">
        <f ca="1">IFERROR(INDEX(SecurityCalc!$O:$O,MATCH(DATE(P$7,MONTH($C16),1),SecurityCalc!$B:$B,0),1)/1000,0)</f>
        <v>0</v>
      </c>
      <c r="Q16" s="129">
        <f ca="1">IFERROR(INDEX(SecurityCalc!$O:$O,MATCH(DATE(Q$7,MONTH($C16),1),SecurityCalc!$B:$B,0),1)/1000,0)</f>
        <v>0</v>
      </c>
      <c r="R16" s="129">
        <f ca="1">IFERROR(INDEX(SecurityCalc!$O:$O,MATCH(DATE(R$7,MONTH($C16),1),SecurityCalc!$B:$B,0),1)/1000,0)</f>
        <v>0</v>
      </c>
      <c r="S16" s="130">
        <f ca="1">IFERROR(INDEX(SecurityCalc!$O:$O,MATCH(DATE(S$7,MONTH($C16),1),SecurityCalc!$B:$B,0),1)/1000,0)</f>
        <v>0</v>
      </c>
      <c r="T16" s="130">
        <f ca="1">IFERROR(INDEX(SecurityCalc!$O:$O,MATCH(DATE(T$7,MONTH($C16),1),SecurityCalc!$B:$B,0),1)/1000,0)</f>
        <v>0</v>
      </c>
      <c r="U16" s="130">
        <f ca="1">IFERROR(INDEX(SecurityCalc!$O:$O,MATCH(DATE(U$7,MONTH($C16),1),SecurityCalc!$B:$B,0),1)/1000,0)</f>
        <v>0</v>
      </c>
      <c r="V16" s="129">
        <f ca="1">IFERROR(INDEX(SecurityCalc!$O:$O,MATCH(DATE(V$7,MONTH($C16),1),SecurityCalc!$B:$B,0),1)/1000,0)</f>
        <v>0</v>
      </c>
      <c r="W16" s="130">
        <f ca="1"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 ca="1">SecurityCalc!J20</f>
        <v>27.540197689386812</v>
      </c>
      <c r="E17" s="126">
        <f ca="1">SecurityCalc!K20</f>
        <v>29.281880109012576</v>
      </c>
      <c r="F17" s="127">
        <f ca="1">IFERROR(INDEX(SecurityCalc!$O:$O,MATCH(DATE(F$7,MONTH($C17),1),SecurityCalc!$B:$B,0),1)/1000,0)</f>
        <v>-38.057469999999995</v>
      </c>
      <c r="G17" s="128">
        <f ca="1">IFERROR(INDEX(SecurityCalc!$O:$O,MATCH(DATE(G$7,MONTH($C17),1),SecurityCalc!$B:$B,0),1)/1000,0)</f>
        <v>-41.843150000000001</v>
      </c>
      <c r="H17" s="128">
        <f ca="1">IFERROR(INDEX(SecurityCalc!$O:$O,MATCH(DATE(H$7,MONTH($C17),1),SecurityCalc!$B:$B,0),1)/1000,0)</f>
        <v>-18.290220000000001</v>
      </c>
      <c r="I17" s="128">
        <f ca="1">IFERROR(INDEX(SecurityCalc!$O:$O,MATCH(DATE(I$7,MONTH($C17),1),SecurityCalc!$B:$B,0),1)/1000,0)</f>
        <v>-29.1434</v>
      </c>
      <c r="J17" s="128">
        <f ca="1">IFERROR(INDEX(SecurityCalc!$O:$O,MATCH(DATE(J$7,MONTH($C17),1),SecurityCalc!$B:$B,0),1)/1000,0)</f>
        <v>0.32628999999999997</v>
      </c>
      <c r="K17" s="128">
        <f ca="1">IFERROR(INDEX(SecurityCalc!$O:$O,MATCH(DATE(K$7,MONTH($C17),1),SecurityCalc!$B:$B,0),1)/1000,0)</f>
        <v>-6.6806000000000001</v>
      </c>
      <c r="L17" s="129">
        <f ca="1">IFERROR(INDEX(SecurityCalc!$O:$O,MATCH(DATE(L$7,MONTH($C17),1),SecurityCalc!$B:$B,0),1)/1000,0)</f>
        <v>-8.4567900000000016</v>
      </c>
      <c r="M17" s="129">
        <f ca="1">IFERROR(INDEX(SecurityCalc!$O:$O,MATCH(DATE(M$7,MONTH($C17),1),SecurityCalc!$B:$B,0),1)/1000,0)</f>
        <v>-6.3074900000000005</v>
      </c>
      <c r="N17" s="129">
        <f ca="1">IFERROR(INDEX(SecurityCalc!$O:$O,MATCH(DATE(N$7,MONTH($C17),1),SecurityCalc!$B:$B,0),1)/1000,0)</f>
        <v>1.2039199999999999</v>
      </c>
      <c r="O17" s="129">
        <f ca="1">IFERROR(INDEX(SecurityCalc!$O:$O,MATCH(DATE(O$7,MONTH($C17),1),SecurityCalc!$B:$B,0),1)/1000,0)</f>
        <v>18.827060000000003</v>
      </c>
      <c r="P17" s="129">
        <f ca="1">IFERROR(INDEX(SecurityCalc!$O:$O,MATCH(DATE(P$7,MONTH($C17),1),SecurityCalc!$B:$B,0),1)/1000,0)</f>
        <v>0</v>
      </c>
      <c r="Q17" s="129">
        <f ca="1">IFERROR(INDEX(SecurityCalc!$O:$O,MATCH(DATE(Q$7,MONTH($C17),1),SecurityCalc!$B:$B,0),1)/1000,0)</f>
        <v>0</v>
      </c>
      <c r="R17" s="129">
        <f ca="1">IFERROR(INDEX(SecurityCalc!$O:$O,MATCH(DATE(R$7,MONTH($C17),1),SecurityCalc!$B:$B,0),1)/1000,0)</f>
        <v>0</v>
      </c>
      <c r="S17" s="130">
        <f ca="1">IFERROR(INDEX(SecurityCalc!$O:$O,MATCH(DATE(S$7,MONTH($C17),1),SecurityCalc!$B:$B,0),1)/1000,0)</f>
        <v>0</v>
      </c>
      <c r="T17" s="130">
        <f ca="1">IFERROR(INDEX(SecurityCalc!$O:$O,MATCH(DATE(T$7,MONTH($C17),1),SecurityCalc!$B:$B,0),1)/1000,0)</f>
        <v>0</v>
      </c>
      <c r="U17" s="130">
        <f ca="1">IFERROR(INDEX(SecurityCalc!$O:$O,MATCH(DATE(U$7,MONTH($C17),1),SecurityCalc!$B:$B,0),1)/1000,0)</f>
        <v>0</v>
      </c>
      <c r="V17" s="129">
        <f ca="1">IFERROR(INDEX(SecurityCalc!$O:$O,MATCH(DATE(V$7,MONTH($C17),1),SecurityCalc!$B:$B,0),1)/1000,0)</f>
        <v>0</v>
      </c>
      <c r="W17" s="130">
        <f ca="1"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 ca="1">SecurityCalc!J21</f>
        <v>35.937994251744961</v>
      </c>
      <c r="E18" s="126">
        <f ca="1">SecurityCalc!K21</f>
        <v>35.53410355355787</v>
      </c>
      <c r="F18" s="127">
        <f ca="1">IFERROR(INDEX(SecurityCalc!$O:$O,MATCH(DATE(F$7,MONTH($C18),1),SecurityCalc!$B:$B,0),1)/1000,0)</f>
        <v>-28.142029999999998</v>
      </c>
      <c r="G18" s="128">
        <f ca="1">IFERROR(INDEX(SecurityCalc!$O:$O,MATCH(DATE(G$7,MONTH($C18),1),SecurityCalc!$B:$B,0),1)/1000,0)</f>
        <v>-24.361549999999998</v>
      </c>
      <c r="H18" s="128">
        <f ca="1">IFERROR(INDEX(SecurityCalc!$O:$O,MATCH(DATE(H$7,MONTH($C18),1),SecurityCalc!$B:$B,0),1)/1000,0)</f>
        <v>-14.331880000000002</v>
      </c>
      <c r="I18" s="128">
        <f ca="1">IFERROR(INDEX(SecurityCalc!$O:$O,MATCH(DATE(I$7,MONTH($C18),1),SecurityCalc!$B:$B,0),1)/1000,0)</f>
        <v>-14.18219</v>
      </c>
      <c r="J18" s="128">
        <f ca="1">IFERROR(INDEX(SecurityCalc!$O:$O,MATCH(DATE(J$7,MONTH($C18),1),SecurityCalc!$B:$B,0),1)/1000,0)</f>
        <v>2.5517300000000001</v>
      </c>
      <c r="K18" s="128">
        <f ca="1">IFERROR(INDEX(SecurityCalc!$O:$O,MATCH(DATE(K$7,MONTH($C18),1),SecurityCalc!$B:$B,0),1)/1000,0)</f>
        <v>6.5469300000000006</v>
      </c>
      <c r="L18" s="129">
        <f ca="1">IFERROR(INDEX(SecurityCalc!$O:$O,MATCH(DATE(L$7,MONTH($C18),1),SecurityCalc!$B:$B,0),1)/1000,0)</f>
        <v>10.412040000000001</v>
      </c>
      <c r="M18" s="129">
        <f ca="1">IFERROR(INDEX(SecurityCalc!$O:$O,MATCH(DATE(M$7,MONTH($C18),1),SecurityCalc!$B:$B,0),1)/1000,0)</f>
        <v>7.5748999999999995</v>
      </c>
      <c r="N18" s="129">
        <f ca="1">IFERROR(INDEX(SecurityCalc!$O:$O,MATCH(DATE(N$7,MONTH($C18),1),SecurityCalc!$B:$B,0),1)/1000,0)</f>
        <v>15.48434</v>
      </c>
      <c r="O18" s="129">
        <f ca="1">IFERROR(INDEX(SecurityCalc!$O:$O,MATCH(DATE(O$7,MONTH($C18),1),SecurityCalc!$B:$B,0),1)/1000,0)</f>
        <v>11.453279999999999</v>
      </c>
      <c r="P18" s="129">
        <f ca="1">IFERROR(INDEX(SecurityCalc!$O:$O,MATCH(DATE(P$7,MONTH($C18),1),SecurityCalc!$B:$B,0),1)/1000,0)</f>
        <v>0</v>
      </c>
      <c r="Q18" s="129">
        <f ca="1">IFERROR(INDEX(SecurityCalc!$O:$O,MATCH(DATE(Q$7,MONTH($C18),1),SecurityCalc!$B:$B,0),1)/1000,0)</f>
        <v>0</v>
      </c>
      <c r="R18" s="129">
        <f ca="1">IFERROR(INDEX(SecurityCalc!$O:$O,MATCH(DATE(R$7,MONTH($C18),1),SecurityCalc!$B:$B,0),1)/1000,0)</f>
        <v>0</v>
      </c>
      <c r="S18" s="130">
        <f ca="1">IFERROR(INDEX(SecurityCalc!$O:$O,MATCH(DATE(S$7,MONTH($C18),1),SecurityCalc!$B:$B,0),1)/1000,0)</f>
        <v>0</v>
      </c>
      <c r="T18" s="130">
        <f ca="1">IFERROR(INDEX(SecurityCalc!$O:$O,MATCH(DATE(T$7,MONTH($C18),1),SecurityCalc!$B:$B,0),1)/1000,0)</f>
        <v>0</v>
      </c>
      <c r="U18" s="130">
        <f ca="1">IFERROR(INDEX(SecurityCalc!$O:$O,MATCH(DATE(U$7,MONTH($C18),1),SecurityCalc!$B:$B,0),1)/1000,0)</f>
        <v>0</v>
      </c>
      <c r="V18" s="129">
        <f ca="1">IFERROR(INDEX(SecurityCalc!$O:$O,MATCH(DATE(V$7,MONTH($C18),1),SecurityCalc!$B:$B,0),1)/1000,0)</f>
        <v>0</v>
      </c>
      <c r="W18" s="130">
        <f ca="1"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 ca="1">SecurityCalc!J22</f>
        <v>40.494438988226499</v>
      </c>
      <c r="E19" s="132">
        <f ca="1">SecurityCalc!K22</f>
        <v>41.285913103843505</v>
      </c>
      <c r="F19" s="133">
        <f ca="1">IFERROR(INDEX(SecurityCalc!$O:$O,MATCH(DATE(F$7,MONTH($C19),1),SecurityCalc!$B:$B,0),1)/1000,0)</f>
        <v>-22.96002</v>
      </c>
      <c r="G19" s="134">
        <f ca="1">IFERROR(INDEX(SecurityCalc!$O:$O,MATCH(DATE(G$7,MONTH($C19),1),SecurityCalc!$B:$B,0),1)/1000,0)</f>
        <v>-12.26441</v>
      </c>
      <c r="H19" s="134">
        <f ca="1">IFERROR(INDEX(SecurityCalc!$O:$O,MATCH(DATE(H$7,MONTH($C19),1),SecurityCalc!$B:$B,0),1)/1000,0)</f>
        <v>-3.5609999999999999</v>
      </c>
      <c r="I19" s="134">
        <f ca="1">IFERROR(INDEX(SecurityCalc!$O:$O,MATCH(DATE(I$7,MONTH($C19),1),SecurityCalc!$B:$B,0),1)/1000,0)</f>
        <v>-0.34172999999999959</v>
      </c>
      <c r="J19" s="134">
        <f ca="1">IFERROR(INDEX(SecurityCalc!$O:$O,MATCH(DATE(J$7,MONTH($C19),1),SecurityCalc!$B:$B,0),1)/1000,0)</f>
        <v>4.6173599999999997</v>
      </c>
      <c r="K19" s="134">
        <f ca="1">IFERROR(INDEX(SecurityCalc!$O:$O,MATCH(DATE(K$7,MONTH($C19),1),SecurityCalc!$B:$B,0),1)/1000,0)</f>
        <v>14.903360000000001</v>
      </c>
      <c r="L19" s="135">
        <f ca="1">IFERROR(INDEX(SecurityCalc!$O:$O,MATCH(DATE(L$7,MONTH($C19),1),SecurityCalc!$B:$B,0),1)/1000,0)</f>
        <v>1.8074699999999999</v>
      </c>
      <c r="M19" s="135">
        <f ca="1">IFERROR(INDEX(SecurityCalc!$O:$O,MATCH(DATE(M$7,MONTH($C19),1),SecurityCalc!$B:$B,0),1)/1000,0)</f>
        <v>14.616490000000002</v>
      </c>
      <c r="N19" s="135">
        <f ca="1">IFERROR(INDEX(SecurityCalc!$O:$O,MATCH(DATE(N$7,MONTH($C19),1),SecurityCalc!$B:$B,0),1)/1000,0)</f>
        <v>-0.52625</v>
      </c>
      <c r="O19" s="135">
        <f ca="1">IFERROR(INDEX(SecurityCalc!$O:$O,MATCH(DATE(O$7,MONTH($C19),1),SecurityCalc!$B:$B,0),1)/1000,0)</f>
        <v>10.078329999999999</v>
      </c>
      <c r="P19" s="135">
        <f ca="1">IFERROR(INDEX(SecurityCalc!$O:$O,MATCH(DATE(P$7,MONTH($C19),1),SecurityCalc!$B:$B,0),1)/1000,0)</f>
        <v>0</v>
      </c>
      <c r="Q19" s="135">
        <f ca="1">IFERROR(INDEX(SecurityCalc!$O:$O,MATCH(DATE(Q$7,MONTH($C19),1),SecurityCalc!$B:$B,0),1)/1000,0)</f>
        <v>0</v>
      </c>
      <c r="R19" s="135">
        <f ca="1">IFERROR(INDEX(SecurityCalc!$O:$O,MATCH(DATE(R$7,MONTH($C19),1),SecurityCalc!$B:$B,0),1)/1000,0)</f>
        <v>0</v>
      </c>
      <c r="S19" s="136">
        <f ca="1">IFERROR(INDEX(SecurityCalc!$O:$O,MATCH(DATE(S$7,MONTH($C19),1),SecurityCalc!$B:$B,0),1)/1000,0)</f>
        <v>0</v>
      </c>
      <c r="T19" s="136">
        <f ca="1">IFERROR(INDEX(SecurityCalc!$O:$O,MATCH(DATE(T$7,MONTH($C19),1),SecurityCalc!$B:$B,0),1)/1000,0)</f>
        <v>0</v>
      </c>
      <c r="U19" s="136">
        <f ca="1">IFERROR(INDEX(SecurityCalc!$O:$O,MATCH(DATE(U$7,MONTH($C19),1),SecurityCalc!$B:$B,0),1)/1000,0)</f>
        <v>0</v>
      </c>
      <c r="V19" s="135">
        <f ca="1">IFERROR(INDEX(SecurityCalc!$O:$O,MATCH(DATE(V$7,MONTH($C19),1),SecurityCalc!$B:$B,0),1)/1000,0)</f>
        <v>0</v>
      </c>
      <c r="W19" s="136">
        <f ca="1"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100</v>
      </c>
      <c r="F21" s="139">
        <f t="shared" ref="F21:W21" ca="1" si="2">SUM(F8:F19)</f>
        <v>-338.77125999999998</v>
      </c>
      <c r="G21" s="139">
        <f t="shared" ca="1" si="2"/>
        <v>-400.21600999999998</v>
      </c>
      <c r="H21" s="139">
        <f t="shared" ca="1" si="2"/>
        <v>-269.68387000000001</v>
      </c>
      <c r="I21" s="139">
        <f t="shared" ca="1" si="2"/>
        <v>-159.39815999999999</v>
      </c>
      <c r="J21" s="139">
        <f t="shared" ca="1" si="2"/>
        <v>45.166440000000001</v>
      </c>
      <c r="K21" s="139">
        <f t="shared" ca="1" si="2"/>
        <v>209.22092999999998</v>
      </c>
      <c r="L21" s="139">
        <f t="shared" ca="1" si="2"/>
        <v>175.25098</v>
      </c>
      <c r="M21" s="139">
        <f t="shared" ca="1" si="2"/>
        <v>181.19578999999999</v>
      </c>
      <c r="N21" s="139">
        <f t="shared" ca="1" si="2"/>
        <v>342.62744999999995</v>
      </c>
      <c r="O21" s="139">
        <f t="shared" ca="1" si="2"/>
        <v>208.89474999999999</v>
      </c>
      <c r="P21" s="139">
        <f t="shared" ca="1" si="2"/>
        <v>5.7129599999993639</v>
      </c>
      <c r="Q21" s="139">
        <f t="shared" ca="1" si="2"/>
        <v>0</v>
      </c>
      <c r="R21" s="139">
        <f t="shared" ca="1" si="2"/>
        <v>0</v>
      </c>
      <c r="S21" s="139">
        <f t="shared" ca="1" si="2"/>
        <v>0</v>
      </c>
      <c r="T21" s="139">
        <f t="shared" ca="1" si="2"/>
        <v>0</v>
      </c>
      <c r="U21" s="139">
        <f t="shared" ca="1" si="2"/>
        <v>0</v>
      </c>
      <c r="V21" s="139">
        <f t="shared" ca="1" si="2"/>
        <v>0</v>
      </c>
      <c r="W21" s="139">
        <f t="shared" ca="1" si="2"/>
        <v>0</v>
      </c>
    </row>
    <row r="22" spans="3:23">
      <c r="C22" s="138"/>
    </row>
    <row r="23" spans="3:23">
      <c r="C23" s="138" t="s">
        <v>99</v>
      </c>
      <c r="F23" s="139">
        <f ca="1">F21</f>
        <v>-338.77125999999998</v>
      </c>
      <c r="G23" s="139">
        <f t="shared" ref="G23:W23" ca="1" si="3">G21+F23</f>
        <v>-738.98726999999997</v>
      </c>
      <c r="H23" s="139">
        <f t="shared" ca="1" si="3"/>
        <v>-1008.6711399999999</v>
      </c>
      <c r="I23" s="139">
        <f t="shared" ca="1" si="3"/>
        <v>-1168.0692999999999</v>
      </c>
      <c r="J23" s="139">
        <f t="shared" ca="1" si="3"/>
        <v>-1122.9028599999999</v>
      </c>
      <c r="K23" s="139">
        <f t="shared" ca="1" si="3"/>
        <v>-913.68192999999997</v>
      </c>
      <c r="L23" s="139">
        <f t="shared" ca="1" si="3"/>
        <v>-738.43094999999994</v>
      </c>
      <c r="M23" s="139">
        <f t="shared" ca="1" si="3"/>
        <v>-557.23515999999995</v>
      </c>
      <c r="N23" s="139">
        <f t="shared" ca="1" si="3"/>
        <v>-214.60771</v>
      </c>
      <c r="O23" s="139">
        <f t="shared" ca="1" si="3"/>
        <v>-5.7129600000000096</v>
      </c>
      <c r="P23" s="139">
        <f t="shared" ca="1" si="3"/>
        <v>-6.4570571112199104E-13</v>
      </c>
      <c r="Q23" s="139">
        <f t="shared" ca="1" si="3"/>
        <v>-6.4570571112199104E-13</v>
      </c>
      <c r="R23" s="139">
        <f t="shared" ca="1" si="3"/>
        <v>-6.4570571112199104E-13</v>
      </c>
      <c r="S23" s="139">
        <f t="shared" ca="1" si="3"/>
        <v>-6.4570571112199104E-13</v>
      </c>
      <c r="T23" s="139">
        <f t="shared" ca="1" si="3"/>
        <v>-6.4570571112199104E-13</v>
      </c>
      <c r="U23" s="139">
        <f t="shared" ca="1" si="3"/>
        <v>-6.4570571112199104E-13</v>
      </c>
      <c r="V23" s="139">
        <f t="shared" ca="1" si="3"/>
        <v>-6.4570571112199104E-13</v>
      </c>
      <c r="W23" s="139">
        <f t="shared" ca="1" si="3"/>
        <v>-6.4570571112199104E-13</v>
      </c>
    </row>
    <row r="24" spans="3:23">
      <c r="C24" s="14" t="s">
        <v>98</v>
      </c>
    </row>
    <row r="26" spans="3:23">
      <c r="C26" s="14" t="s">
        <v>97</v>
      </c>
    </row>
    <row r="27" spans="3:23">
      <c r="C27" s="14" t="s">
        <v>96</v>
      </c>
    </row>
    <row r="28" spans="3:23">
      <c r="C28" s="14" t="s">
        <v>95</v>
      </c>
    </row>
    <row r="29" spans="3:23">
      <c r="C29" s="14" t="s">
        <v>94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Solar T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 ca="1">SourceEnergy!B2</f>
        <v>10.0 MW and 30.2%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145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110</v>
      </c>
      <c r="J6" s="17"/>
      <c r="K6" s="15"/>
      <c r="N6" s="14">
        <f>SourceEnergy!$M$3</f>
        <v>0</v>
      </c>
    </row>
    <row r="7" spans="2:17">
      <c r="B7" s="14" t="s">
        <v>109</v>
      </c>
      <c r="C7" s="163">
        <f ca="1">D7+E7</f>
        <v>7789.4914631904157</v>
      </c>
      <c r="D7" s="18">
        <f ca="1">NPV(Monthly_Discount_Rate,D11:D190)/1000</f>
        <v>6372.3716036043315</v>
      </c>
      <c r="E7" s="18">
        <f ca="1">NPV(Monthly_Discount_Rate,E11:E190)/1000</f>
        <v>1417.119859586084</v>
      </c>
      <c r="F7" s="18">
        <f ca="1">NPV(Monthly_Discount_Rate,F11:F190)/1000</f>
        <v>247.96206143897592</v>
      </c>
      <c r="G7" s="18">
        <f>NPV(Monthly_Discount_Rate,G11:G190)/1000</f>
        <v>203.45942976627299</v>
      </c>
      <c r="H7" s="18">
        <f ca="1">NPV(Monthly_Discount_Rate,H11:H190)/1000</f>
        <v>44.502631672702726</v>
      </c>
      <c r="I7" s="19">
        <f ca="1">ROUND(C7/F7,2)</f>
        <v>31.41</v>
      </c>
      <c r="J7" s="20">
        <f ca="1">ROUND(D7/G7,2)</f>
        <v>31.32</v>
      </c>
      <c r="K7" s="21">
        <f ca="1">ROUND(E7/H7,2)</f>
        <v>31.84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108</v>
      </c>
      <c r="N9" s="142"/>
      <c r="O9" s="142"/>
      <c r="P9" s="143"/>
      <c r="Q9" s="144"/>
    </row>
    <row r="10" spans="2:17">
      <c r="B10" s="26" t="s">
        <v>2</v>
      </c>
      <c r="C10" s="23" t="s">
        <v>107</v>
      </c>
      <c r="D10" s="24" t="s">
        <v>9</v>
      </c>
      <c r="E10" s="25" t="s">
        <v>10</v>
      </c>
      <c r="F10" s="23" t="s">
        <v>107</v>
      </c>
      <c r="G10" s="24" t="s">
        <v>9</v>
      </c>
      <c r="H10" s="25" t="s">
        <v>10</v>
      </c>
      <c r="I10" s="23" t="s">
        <v>107</v>
      </c>
      <c r="J10" s="24" t="s">
        <v>9</v>
      </c>
      <c r="K10" s="25" t="s">
        <v>10</v>
      </c>
      <c r="M10" s="145" t="s">
        <v>106</v>
      </c>
      <c r="N10" s="145" t="s">
        <v>105</v>
      </c>
      <c r="O10" s="145" t="s">
        <v>104</v>
      </c>
      <c r="P10" s="146" t="s">
        <v>103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ca="1" si="1">$I$7</f>
        <v>31.41</v>
      </c>
      <c r="J11" s="28">
        <f ca="1">'Monthly Levelized'!E5</f>
        <v>35.042213809417682</v>
      </c>
      <c r="K11" s="29">
        <f ca="1">'Monthly Levelized'!E17</f>
        <v>34.573638344665447</v>
      </c>
      <c r="M11" s="14">
        <f t="shared" ref="M11:M21" ca="1" si="2">IFERROR(ROUND((C11-(G11*J11+H11*K11)),2),0)</f>
        <v>0</v>
      </c>
      <c r="N11" s="14">
        <v>0</v>
      </c>
      <c r="O11" s="14">
        <f ca="1">MIN(SUM(M11:N11),0)</f>
        <v>0</v>
      </c>
      <c r="P11" s="14">
        <f ca="1"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ca="1" si="1"/>
        <v>31.41</v>
      </c>
      <c r="J12" s="28">
        <f ca="1">'Monthly Levelized'!E6</f>
        <v>38.153265955690422</v>
      </c>
      <c r="K12" s="29">
        <f ca="1">'Monthly Levelized'!E18</f>
        <v>37.152597610344259</v>
      </c>
      <c r="M12" s="14">
        <f t="shared" ca="1" si="2"/>
        <v>0</v>
      </c>
      <c r="N12" s="14">
        <f t="shared" ref="N12:N75" ca="1" si="4">-ROUND((P11*_xlfn.SINGLE(Monthly_Discount_Rate)),2)</f>
        <v>0</v>
      </c>
      <c r="O12" s="14">
        <f t="shared" ref="O12:O75" ca="1" si="5">MIN(SUM(M12:N12),-P11)</f>
        <v>0</v>
      </c>
      <c r="P12" s="14">
        <f t="shared" ref="P12:P75" ca="1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ca="1" si="1"/>
        <v>31.41</v>
      </c>
      <c r="J13" s="28">
        <f ca="1">'Monthly Levelized'!E7</f>
        <v>26.230020344599087</v>
      </c>
      <c r="K13" s="29">
        <f ca="1">'Monthly Levelized'!E19</f>
        <v>27.050887487616464</v>
      </c>
      <c r="M13" s="14">
        <f t="shared" ca="1" si="2"/>
        <v>0</v>
      </c>
      <c r="N13" s="14">
        <f t="shared" ca="1" si="4"/>
        <v>0</v>
      </c>
      <c r="O13" s="14">
        <f t="shared" ca="1" si="5"/>
        <v>0</v>
      </c>
      <c r="P13" s="14">
        <f t="shared" ca="1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ca="1" si="1"/>
        <v>31.41</v>
      </c>
      <c r="J14" s="28">
        <f ca="1">'Monthly Levelized'!E8</f>
        <v>17.874165796142741</v>
      </c>
      <c r="K14" s="29">
        <f ca="1">'Monthly Levelized'!E20</f>
        <v>19.259017851690921</v>
      </c>
      <c r="M14" s="14">
        <f t="shared" ca="1" si="2"/>
        <v>0</v>
      </c>
      <c r="N14" s="14">
        <f t="shared" ca="1" si="4"/>
        <v>0</v>
      </c>
      <c r="O14" s="14">
        <f t="shared" ca="1" si="5"/>
        <v>0</v>
      </c>
      <c r="P14" s="14">
        <f t="shared" ca="1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ca="1" si="1"/>
        <v>31.41</v>
      </c>
      <c r="J15" s="28">
        <f ca="1">'Monthly Levelized'!E9</f>
        <v>20.640576197281483</v>
      </c>
      <c r="K15" s="29">
        <f ca="1">'Monthly Levelized'!E21</f>
        <v>22.079760939093951</v>
      </c>
      <c r="M15" s="14">
        <f t="shared" ca="1" si="2"/>
        <v>0</v>
      </c>
      <c r="N15" s="14">
        <f t="shared" ca="1" si="4"/>
        <v>0</v>
      </c>
      <c r="O15" s="14">
        <f t="shared" ca="1" si="5"/>
        <v>0</v>
      </c>
      <c r="P15" s="14">
        <f t="shared" ca="1" si="6"/>
        <v>0</v>
      </c>
    </row>
    <row r="16" spans="2:17">
      <c r="B16" s="30">
        <f t="shared" si="3"/>
        <v>46174</v>
      </c>
      <c r="C16" s="14">
        <f>SourceEnergy!C18</f>
        <v>28180.443502926209</v>
      </c>
      <c r="D16" s="14">
        <f ca="1">SourceEnergy!D18</f>
        <v>31512.80835816362</v>
      </c>
      <c r="E16" s="27">
        <f ca="1">SourceEnergy!E18</f>
        <v>6335.22867661279</v>
      </c>
      <c r="F16" s="14">
        <f t="shared" ca="1" si="0"/>
        <v>3479.8423309300006</v>
      </c>
      <c r="G16" s="14">
        <f>IF(SourceEnergy!G18&lt;&gt;0,SourceEnergy!G18,"")</f>
        <v>2815.0300464623251</v>
      </c>
      <c r="H16" s="27">
        <f ca="1">IF(SourceEnergy!H18&lt;&gt;0,SourceEnergy!H18,"")</f>
        <v>664.81228446767545</v>
      </c>
      <c r="I16" s="28">
        <f t="shared" ca="1" si="1"/>
        <v>31.41</v>
      </c>
      <c r="J16" s="28">
        <f ca="1">'Monthly Levelized'!E10</f>
        <v>25.789620429698875</v>
      </c>
      <c r="K16" s="29">
        <f ca="1">'Monthly Levelized'!E22</f>
        <v>26.953530259971497</v>
      </c>
      <c r="M16" s="14">
        <f t="shared" ca="1" si="2"/>
        <v>-62337.15</v>
      </c>
      <c r="N16" s="14">
        <f t="shared" ca="1" si="4"/>
        <v>0</v>
      </c>
      <c r="O16" s="14">
        <f t="shared" ca="1" si="5"/>
        <v>-62337.15</v>
      </c>
      <c r="P16" s="14">
        <f t="shared" ca="1" si="6"/>
        <v>-62337.15</v>
      </c>
    </row>
    <row r="17" spans="2:16">
      <c r="B17" s="30">
        <f t="shared" si="3"/>
        <v>46204</v>
      </c>
      <c r="C17" s="14">
        <f>SourceEnergy!C19</f>
        <v>71807.45313121588</v>
      </c>
      <c r="D17" s="14">
        <f ca="1">SourceEnergy!D19</f>
        <v>48348.397868983746</v>
      </c>
      <c r="E17" s="27">
        <f ca="1">SourceEnergy!E19</f>
        <v>11105.027261417286</v>
      </c>
      <c r="F17" s="14">
        <f t="shared" ca="1" si="0"/>
        <v>3337.6030847100001</v>
      </c>
      <c r="G17" s="14">
        <f>IF(SourceEnergy!G19&lt;&gt;0,SourceEnergy!G19,"")</f>
        <v>2559.6576794017938</v>
      </c>
      <c r="H17" s="27">
        <f ca="1">IF(SourceEnergy!H19&lt;&gt;0,SourceEnergy!H19,"")</f>
        <v>777.94540530820632</v>
      </c>
      <c r="I17" s="28">
        <f t="shared" ca="1" si="1"/>
        <v>31.41</v>
      </c>
      <c r="J17" s="28">
        <f ca="1">'Monthly Levelized'!E11</f>
        <v>41.579588835150034</v>
      </c>
      <c r="K17" s="29">
        <f ca="1">'Monthly Levelized'!E23</f>
        <v>40.755068407815514</v>
      </c>
      <c r="M17" s="14">
        <f t="shared" ca="1" si="2"/>
        <v>-66327.28</v>
      </c>
      <c r="N17" s="14">
        <f t="shared" ca="1" si="4"/>
        <v>319.66000000000003</v>
      </c>
      <c r="O17" s="14">
        <f t="shared" ca="1" si="5"/>
        <v>-66007.62</v>
      </c>
      <c r="P17" s="14">
        <f t="shared" ca="1" si="6"/>
        <v>-128344.76999999999</v>
      </c>
    </row>
    <row r="18" spans="2:16">
      <c r="B18" s="30">
        <f t="shared" si="3"/>
        <v>46235</v>
      </c>
      <c r="C18" s="14">
        <f>SourceEnergy!C20</f>
        <v>65197.294549026992</v>
      </c>
      <c r="D18" s="14">
        <f ca="1">SourceEnergy!D20</f>
        <v>54264.179110853023</v>
      </c>
      <c r="E18" s="27">
        <f ca="1">SourceEnergy!E20</f>
        <v>7709.0281428906546</v>
      </c>
      <c r="F18" s="14">
        <f t="shared" ca="1" si="0"/>
        <v>2937.6009666299992</v>
      </c>
      <c r="G18" s="14">
        <f>IF(SourceEnergy!G20&lt;&gt;0,SourceEnergy!G20,"")</f>
        <v>2472.1219843058948</v>
      </c>
      <c r="H18" s="27">
        <f ca="1">IF(SourceEnergy!H20&lt;&gt;0,SourceEnergy!H20,"")</f>
        <v>465.47898232410444</v>
      </c>
      <c r="I18" s="28">
        <f t="shared" ca="1" si="1"/>
        <v>31.41</v>
      </c>
      <c r="J18" s="28">
        <f ca="1">'Monthly Levelized'!E12</f>
        <v>45.953167893308631</v>
      </c>
      <c r="K18" s="29">
        <f ca="1">'Monthly Levelized'!E24</f>
        <v>43.900609579859541</v>
      </c>
      <c r="M18" s="14">
        <f t="shared" ca="1" si="2"/>
        <v>-68839.350000000006</v>
      </c>
      <c r="N18" s="14">
        <f t="shared" ca="1" si="4"/>
        <v>658.14</v>
      </c>
      <c r="O18" s="14">
        <f t="shared" ca="1" si="5"/>
        <v>-68181.210000000006</v>
      </c>
      <c r="P18" s="14">
        <f t="shared" ca="1" si="6"/>
        <v>-196525.97999999998</v>
      </c>
    </row>
    <row r="19" spans="2:16">
      <c r="B19" s="30">
        <f t="shared" si="3"/>
        <v>46266</v>
      </c>
      <c r="C19" s="14">
        <f>SourceEnergy!C21</f>
        <v>38041.608595471189</v>
      </c>
      <c r="D19" s="14">
        <f ca="1">SourceEnergy!D21</f>
        <v>34842.619616694334</v>
      </c>
      <c r="E19" s="27">
        <f ca="1">SourceEnergy!E21</f>
        <v>7301.6237019785976</v>
      </c>
      <c r="F19" s="14">
        <f t="shared" ref="F19:F21" ca="1" si="7">IFERROR(G19+H19,"")</f>
        <v>2557.4074269599996</v>
      </c>
      <c r="G19" s="14">
        <f>IF(SourceEnergy!G21&lt;&gt;0,SourceEnergy!G21,"")</f>
        <v>2101.0715126722694</v>
      </c>
      <c r="H19" s="27">
        <f ca="1">IF(SourceEnergy!H21&lt;&gt;0,SourceEnergy!H21,"")</f>
        <v>456.33591428773025</v>
      </c>
      <c r="I19" s="28">
        <f t="shared" ca="1" si="1"/>
        <v>31.41</v>
      </c>
      <c r="J19" s="28">
        <f ca="1">'Monthly Levelized'!E13</f>
        <v>35.859155174948256</v>
      </c>
      <c r="K19" s="29">
        <f ca="1">'Monthly Levelized'!E25</f>
        <v>36.798508162919404</v>
      </c>
      <c r="M19" s="14">
        <f t="shared" ca="1" si="2"/>
        <v>-54093.52</v>
      </c>
      <c r="N19" s="14">
        <f t="shared" ca="1" si="4"/>
        <v>1007.76</v>
      </c>
      <c r="O19" s="14">
        <f t="shared" ca="1" si="5"/>
        <v>-53085.759999999995</v>
      </c>
      <c r="P19" s="14">
        <f t="shared" ca="1" si="6"/>
        <v>-249611.74</v>
      </c>
    </row>
    <row r="20" spans="2:16">
      <c r="B20" s="30">
        <f t="shared" si="3"/>
        <v>46296</v>
      </c>
      <c r="C20" s="14">
        <f>SourceEnergy!C22</f>
        <v>12467.364314777114</v>
      </c>
      <c r="D20" s="14">
        <f ca="1">SourceEnergy!D22</f>
        <v>18333.529719144306</v>
      </c>
      <c r="E20" s="27">
        <f ca="1">SourceEnergy!E22</f>
        <v>3560.3795450852035</v>
      </c>
      <c r="F20" s="14">
        <f t="shared" ca="1" si="7"/>
        <v>1864.18972347</v>
      </c>
      <c r="G20" s="14">
        <f>IF(SourceEnergy!G22&lt;&gt;0,SourceEnergy!G22,"")</f>
        <v>1597.4002596847142</v>
      </c>
      <c r="H20" s="27">
        <f ca="1">IF(SourceEnergy!H22&lt;&gt;0,SourceEnergy!H22,"")</f>
        <v>266.78946378528576</v>
      </c>
      <c r="I20" s="28">
        <f t="shared" ca="1" si="1"/>
        <v>31.41</v>
      </c>
      <c r="J20" s="28">
        <f ca="1">'Monthly Levelized'!E14</f>
        <v>27.540197689386812</v>
      </c>
      <c r="K20" s="29">
        <f ca="1">'Monthly Levelized'!E26</f>
        <v>29.281880109012576</v>
      </c>
      <c r="M20" s="14">
        <f t="shared" ca="1" si="2"/>
        <v>-39337.449999999997</v>
      </c>
      <c r="N20" s="14">
        <f t="shared" ca="1" si="4"/>
        <v>1279.98</v>
      </c>
      <c r="O20" s="14">
        <f t="shared" ca="1" si="5"/>
        <v>-38057.469999999994</v>
      </c>
      <c r="P20" s="14">
        <f t="shared" ca="1" si="6"/>
        <v>-287669.20999999996</v>
      </c>
    </row>
    <row r="21" spans="2:16">
      <c r="B21" s="30">
        <f t="shared" si="3"/>
        <v>46327</v>
      </c>
      <c r="C21" s="14">
        <f>SourceEnergy!C23</f>
        <v>22213.060472735378</v>
      </c>
      <c r="D21" s="14">
        <f ca="1">SourceEnergy!D23</f>
        <v>12059.401708640045</v>
      </c>
      <c r="E21" s="27">
        <f ca="1">SourceEnergy!E23</f>
        <v>3122.3996834436671</v>
      </c>
      <c r="F21" s="14">
        <f t="shared" ca="1" si="7"/>
        <v>1444.9963380100003</v>
      </c>
      <c r="G21" s="14">
        <f>IF(SourceEnergy!G23&lt;&gt;0,SourceEnergy!G23,"")</f>
        <v>1197.2826800654288</v>
      </c>
      <c r="H21" s="27">
        <f ca="1">IF(SourceEnergy!H23&lt;&gt;0,SourceEnergy!H23,"")</f>
        <v>247.71365794457142</v>
      </c>
      <c r="I21" s="28">
        <f t="shared" ca="1" si="1"/>
        <v>31.41</v>
      </c>
      <c r="J21" s="28">
        <f ca="1">'Monthly Levelized'!E15</f>
        <v>35.937994251744961</v>
      </c>
      <c r="K21" s="29">
        <f ca="1">'Monthly Levelized'!E27</f>
        <v>35.53410355355787</v>
      </c>
      <c r="M21" s="14">
        <f t="shared" ca="1" si="2"/>
        <v>-29617.16</v>
      </c>
      <c r="N21" s="14">
        <f t="shared" ca="1" si="4"/>
        <v>1475.13</v>
      </c>
      <c r="O21" s="14">
        <f t="shared" ca="1" si="5"/>
        <v>-28142.03</v>
      </c>
      <c r="P21" s="14">
        <f t="shared" ca="1" si="6"/>
        <v>-315811.24</v>
      </c>
    </row>
    <row r="22" spans="2:16">
      <c r="B22" s="35">
        <f t="shared" si="3"/>
        <v>46357</v>
      </c>
      <c r="C22" s="31">
        <f>SourceEnergy!C24</f>
        <v>14560.074546066124</v>
      </c>
      <c r="D22" s="31">
        <f ca="1">SourceEnergy!D24</f>
        <v>11436.099669145437</v>
      </c>
      <c r="E22" s="32">
        <f ca="1">SourceEnergy!E24</f>
        <v>2536.5760491661458</v>
      </c>
      <c r="F22" s="31">
        <f t="shared" ref="F22:F85" ca="1" si="8">G22+H22</f>
        <v>963.33055746299999</v>
      </c>
      <c r="G22" s="31">
        <f>SourceEnergy!G24</f>
        <v>799.07603844857135</v>
      </c>
      <c r="H22" s="32">
        <f ca="1">SourceEnergy!H24</f>
        <v>164.25451901442864</v>
      </c>
      <c r="I22" s="33">
        <f t="shared" ca="1" si="1"/>
        <v>31.41</v>
      </c>
      <c r="J22" s="33">
        <f ca="1">'Monthly Levelized'!E16</f>
        <v>40.494438988226499</v>
      </c>
      <c r="K22" s="34">
        <f ca="1">'Monthly Levelized'!E28</f>
        <v>41.285913103843505</v>
      </c>
      <c r="M22" s="14">
        <f ca="1">ROUND((C22-(G22*J22+H22*K22)),2)</f>
        <v>-24579.46</v>
      </c>
      <c r="N22" s="14">
        <f t="shared" ca="1" si="4"/>
        <v>1619.44</v>
      </c>
      <c r="O22" s="14">
        <f t="shared" ca="1" si="5"/>
        <v>-22960.02</v>
      </c>
      <c r="P22" s="14">
        <f t="shared" ca="1" si="6"/>
        <v>-338771.26</v>
      </c>
    </row>
    <row r="23" spans="2:16">
      <c r="B23" s="36">
        <f t="shared" si="3"/>
        <v>46388</v>
      </c>
      <c r="C23" s="37">
        <f>SourceEnergy!C25</f>
        <v>19708.739962596155</v>
      </c>
      <c r="D23" s="37">
        <f ca="1">SourceEnergy!D25</f>
        <v>14539.306715961875</v>
      </c>
      <c r="E23" s="38">
        <f ca="1">SourceEnergy!E25</f>
        <v>3336.0048336105756</v>
      </c>
      <c r="F23" s="37">
        <f t="shared" ca="1" si="8"/>
        <v>980.95269357000018</v>
      </c>
      <c r="G23" s="37">
        <f>SourceEnergy!G25</f>
        <v>813.69347853732722</v>
      </c>
      <c r="H23" s="38">
        <f ca="1">SourceEnergy!H25</f>
        <v>167.25921503267296</v>
      </c>
      <c r="I23" s="39">
        <f t="shared" ca="1" si="1"/>
        <v>31.41</v>
      </c>
      <c r="J23" s="39">
        <f t="shared" ref="J23:K42" ca="1" si="9">J11</f>
        <v>35.042213809417682</v>
      </c>
      <c r="K23" s="40">
        <f t="shared" ca="1" si="9"/>
        <v>34.573638344665447</v>
      </c>
      <c r="M23" s="14">
        <f t="shared" ref="M23:M86" ca="1" si="10">ROUND((C23-(G23*J23+H23*K23)),2)*IF(P22&lt;&gt;0,1,0)</f>
        <v>-14587.64</v>
      </c>
      <c r="N23" s="14">
        <f t="shared" ca="1" si="4"/>
        <v>1737.18</v>
      </c>
      <c r="O23" s="14">
        <f t="shared" ca="1" si="5"/>
        <v>-12850.46</v>
      </c>
      <c r="P23" s="14">
        <f t="shared" ca="1" si="6"/>
        <v>-351621.72000000003</v>
      </c>
    </row>
    <row r="24" spans="2:16">
      <c r="B24" s="30">
        <f t="shared" si="3"/>
        <v>46419</v>
      </c>
      <c r="C24" s="14">
        <f>SourceEnergy!C26</f>
        <v>22524.628398241475</v>
      </c>
      <c r="D24" s="14">
        <f ca="1">SourceEnergy!D26</f>
        <v>18546.502740854572</v>
      </c>
      <c r="E24" s="27">
        <f ca="1">SourceEnergy!E26</f>
        <v>5204.3831542958815</v>
      </c>
      <c r="F24" s="14">
        <f t="shared" ca="1" si="8"/>
        <v>1658.0183196200005</v>
      </c>
      <c r="G24" s="14">
        <f>SourceEnergy!G26</f>
        <v>1370.8520619867004</v>
      </c>
      <c r="H24" s="27">
        <f ca="1">SourceEnergy!H26</f>
        <v>287.16625763330012</v>
      </c>
      <c r="I24" s="28">
        <f t="shared" ca="1" si="1"/>
        <v>31.41</v>
      </c>
      <c r="J24" s="28">
        <f t="shared" ca="1" si="9"/>
        <v>38.153265955690422</v>
      </c>
      <c r="K24" s="29">
        <f t="shared" ca="1" si="9"/>
        <v>37.152597610344259</v>
      </c>
      <c r="M24" s="14">
        <f t="shared" ca="1" si="10"/>
        <v>-40446.83</v>
      </c>
      <c r="N24" s="14">
        <f t="shared" ca="1" si="4"/>
        <v>1803.07</v>
      </c>
      <c r="O24" s="14">
        <f t="shared" ca="1" si="5"/>
        <v>-38643.760000000002</v>
      </c>
      <c r="P24" s="14">
        <f t="shared" ca="1" si="6"/>
        <v>-390265.48000000004</v>
      </c>
    </row>
    <row r="25" spans="2:16">
      <c r="B25" s="30">
        <f t="shared" si="3"/>
        <v>46447</v>
      </c>
      <c r="C25" s="14">
        <f>SourceEnergy!C27</f>
        <v>-93.582659283129033</v>
      </c>
      <c r="D25" s="14">
        <f ca="1">SourceEnergy!D27</f>
        <v>12048.755713175668</v>
      </c>
      <c r="E25" s="27">
        <f ca="1">SourceEnergy!E27</f>
        <v>2849.6290629486589</v>
      </c>
      <c r="F25" s="14">
        <f t="shared" ca="1" si="8"/>
        <v>1885.8196441099997</v>
      </c>
      <c r="G25" s="14">
        <f>SourceEnergy!G27</f>
        <v>1615.0740513833482</v>
      </c>
      <c r="H25" s="27">
        <f ca="1">SourceEnergy!H27</f>
        <v>270.74559272665147</v>
      </c>
      <c r="I25" s="28">
        <f t="shared" ca="1" si="1"/>
        <v>31.41</v>
      </c>
      <c r="J25" s="28">
        <f t="shared" ca="1" si="9"/>
        <v>26.230020344599087</v>
      </c>
      <c r="K25" s="29">
        <f t="shared" ca="1" si="9"/>
        <v>27.050887487616464</v>
      </c>
      <c r="M25" s="14">
        <f t="shared" ca="1" si="10"/>
        <v>-49780.92</v>
      </c>
      <c r="N25" s="14">
        <f t="shared" ca="1" si="4"/>
        <v>2001.23</v>
      </c>
      <c r="O25" s="14">
        <f t="shared" ca="1" si="5"/>
        <v>-47779.689999999995</v>
      </c>
      <c r="P25" s="14">
        <f t="shared" ca="1" si="6"/>
        <v>-438045.17000000004</v>
      </c>
    </row>
    <row r="26" spans="2:16">
      <c r="B26" s="30">
        <f t="shared" si="3"/>
        <v>46478</v>
      </c>
      <c r="C26" s="14">
        <f>SourceEnergy!C28</f>
        <v>-376.69481904231361</v>
      </c>
      <c r="D26" s="14">
        <f ca="1">SourceEnergy!D28</f>
        <v>18135.019051386094</v>
      </c>
      <c r="E26" s="27">
        <f ca="1">SourceEnergy!E28</f>
        <v>4060.9954506976046</v>
      </c>
      <c r="F26" s="14">
        <f t="shared" ca="1" si="8"/>
        <v>2427.7998051</v>
      </c>
      <c r="G26" s="14">
        <f>SourceEnergy!G28</f>
        <v>2049.5729456728686</v>
      </c>
      <c r="H26" s="27">
        <f ca="1">SourceEnergy!H28</f>
        <v>378.22685942713133</v>
      </c>
      <c r="I26" s="28">
        <f t="shared" ca="1" si="1"/>
        <v>31.41</v>
      </c>
      <c r="J26" s="28">
        <f t="shared" ca="1" si="9"/>
        <v>17.874165796142741</v>
      </c>
      <c r="K26" s="29">
        <f t="shared" ca="1" si="9"/>
        <v>19.259017851690921</v>
      </c>
      <c r="M26" s="14">
        <f t="shared" ca="1" si="10"/>
        <v>-44295.38</v>
      </c>
      <c r="N26" s="14">
        <f t="shared" ca="1" si="4"/>
        <v>2246.2399999999998</v>
      </c>
      <c r="O26" s="14">
        <f t="shared" ca="1" si="5"/>
        <v>-42049.14</v>
      </c>
      <c r="P26" s="14">
        <f t="shared" ca="1" si="6"/>
        <v>-480094.31000000006</v>
      </c>
    </row>
    <row r="27" spans="2:16">
      <c r="B27" s="30">
        <f t="shared" si="3"/>
        <v>46508</v>
      </c>
      <c r="C27" s="14">
        <f>SourceEnergy!C29</f>
        <v>22924.397738879634</v>
      </c>
      <c r="D27" s="14">
        <f ca="1">SourceEnergy!D29</f>
        <v>19878.846046884344</v>
      </c>
      <c r="E27" s="27">
        <f ca="1">SourceEnergy!E29</f>
        <v>5991.8206977950331</v>
      </c>
      <c r="F27" s="14">
        <f t="shared" ca="1" si="8"/>
        <v>2948.0923785499999</v>
      </c>
      <c r="G27" s="14">
        <f>SourceEnergy!G29</f>
        <v>2344.3082703627547</v>
      </c>
      <c r="H27" s="27">
        <f ca="1">SourceEnergy!H29</f>
        <v>603.78410818724524</v>
      </c>
      <c r="I27" s="28">
        <f t="shared" ca="1" si="1"/>
        <v>31.41</v>
      </c>
      <c r="J27" s="28">
        <f t="shared" ca="1" si="9"/>
        <v>20.640576197281483</v>
      </c>
      <c r="K27" s="29">
        <f t="shared" ca="1" si="9"/>
        <v>22.079760939093951</v>
      </c>
      <c r="M27" s="14">
        <f t="shared" ca="1" si="10"/>
        <v>-38794.879999999997</v>
      </c>
      <c r="N27" s="14">
        <f t="shared" ca="1" si="4"/>
        <v>2461.86</v>
      </c>
      <c r="O27" s="14">
        <f t="shared" ca="1" si="5"/>
        <v>-36333.019999999997</v>
      </c>
      <c r="P27" s="14">
        <f t="shared" ca="1" si="6"/>
        <v>-516427.33000000007</v>
      </c>
    </row>
    <row r="28" spans="2:16">
      <c r="B28" s="30">
        <f t="shared" si="3"/>
        <v>46539</v>
      </c>
      <c r="C28" s="14">
        <f>SourceEnergy!C30</f>
        <v>39613.491783995414</v>
      </c>
      <c r="D28" s="14">
        <f ca="1">SourceEnergy!D30</f>
        <v>37109.956401848656</v>
      </c>
      <c r="E28" s="27">
        <f ca="1">SourceEnergy!E30</f>
        <v>9333.0698155117097</v>
      </c>
      <c r="F28" s="14">
        <f t="shared" ca="1" si="8"/>
        <v>3471.3369167699993</v>
      </c>
      <c r="G28" s="14">
        <f>SourceEnergy!G30</f>
        <v>2808.1495633423874</v>
      </c>
      <c r="H28" s="27">
        <f ca="1">SourceEnergy!H30</f>
        <v>663.18735342761192</v>
      </c>
      <c r="I28" s="28">
        <f t="shared" ca="1" si="1"/>
        <v>31.41</v>
      </c>
      <c r="J28" s="28">
        <f t="shared" ca="1" si="9"/>
        <v>25.789620429698875</v>
      </c>
      <c r="K28" s="29">
        <f t="shared" ca="1" si="9"/>
        <v>26.953530259971497</v>
      </c>
      <c r="M28" s="14">
        <f t="shared" ca="1" si="10"/>
        <v>-50682.86</v>
      </c>
      <c r="N28" s="14">
        <f t="shared" ca="1" si="4"/>
        <v>2648.18</v>
      </c>
      <c r="O28" s="14">
        <f t="shared" ca="1" si="5"/>
        <v>-48034.68</v>
      </c>
      <c r="P28" s="14">
        <f t="shared" ca="1" si="6"/>
        <v>-564462.01000000013</v>
      </c>
    </row>
    <row r="29" spans="2:16">
      <c r="B29" s="30">
        <f t="shared" si="3"/>
        <v>46569</v>
      </c>
      <c r="C29" s="14">
        <f>SourceEnergy!C31</f>
        <v>125018.23411729129</v>
      </c>
      <c r="D29" s="14">
        <f ca="1">SourceEnergy!D31</f>
        <v>58836.41971385901</v>
      </c>
      <c r="E29" s="27">
        <f ca="1">SourceEnergy!E31</f>
        <v>15389.987591565396</v>
      </c>
      <c r="F29" s="14">
        <f t="shared" ca="1" si="8"/>
        <v>3278.5359545500005</v>
      </c>
      <c r="G29" s="14">
        <f>SourceEnergy!G31</f>
        <v>2514.3582146431181</v>
      </c>
      <c r="H29" s="27">
        <f ca="1">SourceEnergy!H31</f>
        <v>764.17773990688238</v>
      </c>
      <c r="I29" s="28">
        <f t="shared" ca="1" si="1"/>
        <v>31.41</v>
      </c>
      <c r="J29" s="28">
        <f t="shared" ca="1" si="9"/>
        <v>41.579588835150034</v>
      </c>
      <c r="K29" s="29">
        <f t="shared" ca="1" si="9"/>
        <v>40.755068407815514</v>
      </c>
      <c r="M29" s="14">
        <f t="shared" ca="1" si="10"/>
        <v>-10671.86</v>
      </c>
      <c r="N29" s="14">
        <f t="shared" ca="1" si="4"/>
        <v>2894.49</v>
      </c>
      <c r="O29" s="14">
        <f t="shared" ca="1" si="5"/>
        <v>-7777.3700000000008</v>
      </c>
      <c r="P29" s="14">
        <f t="shared" ca="1" si="6"/>
        <v>-572239.38000000012</v>
      </c>
    </row>
    <row r="30" spans="2:16">
      <c r="B30" s="30">
        <f t="shared" si="3"/>
        <v>46600</v>
      </c>
      <c r="C30" s="14">
        <f>SourceEnergy!C32</f>
        <v>82221.352368913358</v>
      </c>
      <c r="D30" s="14">
        <f ca="1">SourceEnergy!D32</f>
        <v>65437.135456938951</v>
      </c>
      <c r="E30" s="27">
        <f ca="1">SourceEnergy!E32</f>
        <v>9123.3605328044287</v>
      </c>
      <c r="F30" s="14">
        <f t="shared" ca="1" si="8"/>
        <v>2947.9285147999994</v>
      </c>
      <c r="G30" s="14">
        <f>SourceEnergy!G32</f>
        <v>2480.8130758343418</v>
      </c>
      <c r="H30" s="27">
        <f ca="1">SourceEnergy!H32</f>
        <v>467.11543896565763</v>
      </c>
      <c r="I30" s="28">
        <f t="shared" ca="1" si="1"/>
        <v>31.41</v>
      </c>
      <c r="J30" s="28">
        <f t="shared" ca="1" si="9"/>
        <v>45.953167893308631</v>
      </c>
      <c r="K30" s="29">
        <f t="shared" ca="1" si="9"/>
        <v>43.900609579859541</v>
      </c>
      <c r="M30" s="14">
        <f t="shared" ca="1" si="10"/>
        <v>-52286.52</v>
      </c>
      <c r="N30" s="14">
        <f t="shared" ca="1" si="4"/>
        <v>2934.37</v>
      </c>
      <c r="O30" s="14">
        <f t="shared" ca="1" si="5"/>
        <v>-49352.149999999994</v>
      </c>
      <c r="P30" s="14">
        <f t="shared" ca="1" si="6"/>
        <v>-621591.53000000014</v>
      </c>
    </row>
    <row r="31" spans="2:16">
      <c r="B31" s="30">
        <f t="shared" si="3"/>
        <v>46631</v>
      </c>
      <c r="C31" s="14">
        <f>SourceEnergy!C33</f>
        <v>47430.76132654096</v>
      </c>
      <c r="D31" s="14">
        <f ca="1">SourceEnergy!D33</f>
        <v>41172.358806137752</v>
      </c>
      <c r="E31" s="27">
        <f ca="1">SourceEnergy!E33</f>
        <v>8111.5736081486948</v>
      </c>
      <c r="F31" s="14">
        <f t="shared" ca="1" si="8"/>
        <v>2485.5080304500007</v>
      </c>
      <c r="G31" s="14">
        <f>SourceEnergy!G33</f>
        <v>2042.0016233019003</v>
      </c>
      <c r="H31" s="27">
        <f ca="1">SourceEnergy!H33</f>
        <v>443.50640714810038</v>
      </c>
      <c r="I31" s="28">
        <f t="shared" ca="1" si="1"/>
        <v>31.41</v>
      </c>
      <c r="J31" s="28">
        <f t="shared" ca="1" si="9"/>
        <v>35.859155174948256</v>
      </c>
      <c r="K31" s="29">
        <f t="shared" ca="1" si="9"/>
        <v>36.798508162919404</v>
      </c>
      <c r="M31" s="14">
        <f t="shared" ca="1" si="10"/>
        <v>-42114.07</v>
      </c>
      <c r="N31" s="14">
        <f t="shared" ca="1" si="4"/>
        <v>3187.44</v>
      </c>
      <c r="O31" s="14">
        <f t="shared" ca="1" si="5"/>
        <v>-38926.629999999997</v>
      </c>
      <c r="P31" s="14">
        <f t="shared" ca="1" si="6"/>
        <v>-660518.16000000015</v>
      </c>
    </row>
    <row r="32" spans="2:16">
      <c r="B32" s="30">
        <f t="shared" si="3"/>
        <v>46661</v>
      </c>
      <c r="C32" s="14">
        <f>SourceEnergy!C34</f>
        <v>6668.2981243629911</v>
      </c>
      <c r="D32" s="14">
        <f ca="1">SourceEnergy!D34</f>
        <v>21442.45566917105</v>
      </c>
      <c r="E32" s="27">
        <f ca="1">SourceEnergy!E34</f>
        <v>4472.8114233190208</v>
      </c>
      <c r="F32" s="14">
        <f t="shared" ca="1" si="8"/>
        <v>1867.5611319599998</v>
      </c>
      <c r="G32" s="14">
        <f>SourceEnergy!G34</f>
        <v>1600.2891763704069</v>
      </c>
      <c r="H32" s="27">
        <f ca="1">SourceEnergy!H34</f>
        <v>267.27195558959284</v>
      </c>
      <c r="I32" s="28">
        <f t="shared" ca="1" si="1"/>
        <v>31.41</v>
      </c>
      <c r="J32" s="28">
        <f t="shared" ca="1" si="9"/>
        <v>27.540197689386812</v>
      </c>
      <c r="K32" s="29">
        <f t="shared" ca="1" si="9"/>
        <v>29.281880109012576</v>
      </c>
      <c r="M32" s="14">
        <f t="shared" ca="1" si="10"/>
        <v>-45230.21</v>
      </c>
      <c r="N32" s="14">
        <f t="shared" ca="1" si="4"/>
        <v>3387.06</v>
      </c>
      <c r="O32" s="14">
        <f t="shared" ca="1" si="5"/>
        <v>-41843.15</v>
      </c>
      <c r="P32" s="14">
        <f t="shared" ca="1" si="6"/>
        <v>-702361.31000000017</v>
      </c>
    </row>
    <row r="33" spans="2:16">
      <c r="B33" s="30">
        <f t="shared" si="3"/>
        <v>46692</v>
      </c>
      <c r="C33" s="14">
        <f>SourceEnergy!C35</f>
        <v>22657.018137622799</v>
      </c>
      <c r="D33" s="14">
        <f ca="1">SourceEnergy!D35</f>
        <v>15115.431209751367</v>
      </c>
      <c r="E33" s="27">
        <f ca="1">SourceEnergy!E35</f>
        <v>4150.5229284160514</v>
      </c>
      <c r="F33" s="14">
        <f t="shared" ca="1" si="8"/>
        <v>1411.2612969300001</v>
      </c>
      <c r="G33" s="14">
        <f>SourceEnergy!G35</f>
        <v>1169.3307888848572</v>
      </c>
      <c r="H33" s="27">
        <f ca="1">SourceEnergy!H35</f>
        <v>241.93050804514291</v>
      </c>
      <c r="I33" s="28">
        <f t="shared" ca="1" si="1"/>
        <v>31.41</v>
      </c>
      <c r="J33" s="28">
        <f t="shared" ca="1" si="9"/>
        <v>35.937994251744961</v>
      </c>
      <c r="K33" s="29">
        <f t="shared" ca="1" si="9"/>
        <v>35.53410355355787</v>
      </c>
      <c r="M33" s="14">
        <f t="shared" ca="1" si="10"/>
        <v>-27963.17</v>
      </c>
      <c r="N33" s="14">
        <f t="shared" ca="1" si="4"/>
        <v>3601.62</v>
      </c>
      <c r="O33" s="14">
        <f t="shared" ca="1" si="5"/>
        <v>-24361.55</v>
      </c>
      <c r="P33" s="14">
        <f t="shared" ca="1" si="6"/>
        <v>-726722.86000000022</v>
      </c>
    </row>
    <row r="34" spans="2:16">
      <c r="B34" s="35">
        <f t="shared" si="3"/>
        <v>46722</v>
      </c>
      <c r="C34" s="31">
        <f>SourceEnergy!C36</f>
        <v>22541.256204397363</v>
      </c>
      <c r="D34" s="31">
        <f ca="1">SourceEnergy!D36</f>
        <v>13432.438343050208</v>
      </c>
      <c r="E34" s="32">
        <f ca="1">SourceEnergy!E36</f>
        <v>3119.1157163833618</v>
      </c>
      <c r="F34" s="31">
        <f t="shared" ca="1" si="8"/>
        <v>948.38248104966669</v>
      </c>
      <c r="G34" s="31">
        <f>SourceEnergy!G36</f>
        <v>786.6767123914284</v>
      </c>
      <c r="H34" s="32">
        <f ca="1">SourceEnergy!H36</f>
        <v>161.7057686582383</v>
      </c>
      <c r="I34" s="33">
        <f t="shared" ca="1" si="1"/>
        <v>31.41</v>
      </c>
      <c r="J34" s="33">
        <f t="shared" ca="1" si="9"/>
        <v>40.494438988226499</v>
      </c>
      <c r="K34" s="34">
        <f t="shared" ca="1" si="9"/>
        <v>41.285913103843505</v>
      </c>
      <c r="M34" s="14">
        <f t="shared" ca="1" si="10"/>
        <v>-15990.95</v>
      </c>
      <c r="N34" s="14">
        <f t="shared" ca="1" si="4"/>
        <v>3726.54</v>
      </c>
      <c r="O34" s="14">
        <f t="shared" ca="1" si="5"/>
        <v>-12264.41</v>
      </c>
      <c r="P34" s="14">
        <f t="shared" ca="1" si="6"/>
        <v>-738987.27000000025</v>
      </c>
    </row>
    <row r="35" spans="2:16">
      <c r="B35" s="36">
        <f t="shared" si="3"/>
        <v>46753</v>
      </c>
      <c r="C35" s="37">
        <f>SourceEnergy!C37</f>
        <v>30398.515354638221</v>
      </c>
      <c r="D35" s="37">
        <f ca="1">SourceEnergy!D37</f>
        <v>18531.263883223983</v>
      </c>
      <c r="E35" s="38">
        <f ca="1">SourceEnergy!E37</f>
        <v>4292.6092705026504</v>
      </c>
      <c r="F35" s="37">
        <f t="shared" ca="1" si="8"/>
        <v>997.71252197000001</v>
      </c>
      <c r="G35" s="37">
        <f>SourceEnergy!G37</f>
        <v>827.59564034377877</v>
      </c>
      <c r="H35" s="38">
        <f ca="1">SourceEnergy!H37</f>
        <v>170.11688162622124</v>
      </c>
      <c r="I35" s="39">
        <f t="shared" ca="1" si="1"/>
        <v>31.41</v>
      </c>
      <c r="J35" s="39">
        <f t="shared" ca="1" si="9"/>
        <v>35.042213809417682</v>
      </c>
      <c r="K35" s="40">
        <f t="shared" ca="1" si="9"/>
        <v>34.573638344665447</v>
      </c>
      <c r="M35" s="14">
        <f t="shared" ca="1" si="10"/>
        <v>-4483.83</v>
      </c>
      <c r="N35" s="14">
        <f t="shared" ca="1" si="4"/>
        <v>3789.44</v>
      </c>
      <c r="O35" s="14">
        <f t="shared" ca="1" si="5"/>
        <v>-694.38999999999987</v>
      </c>
      <c r="P35" s="14">
        <f t="shared" ca="1" si="6"/>
        <v>-739681.66000000027</v>
      </c>
    </row>
    <row r="36" spans="2:16">
      <c r="B36" s="30">
        <f t="shared" si="3"/>
        <v>46784</v>
      </c>
      <c r="C36" s="14">
        <f>SourceEnergy!C38</f>
        <v>36296.840784540109</v>
      </c>
      <c r="D36" s="14">
        <f ca="1">SourceEnergy!D38</f>
        <v>27298.788982613027</v>
      </c>
      <c r="E36" s="27">
        <f ca="1">SourceEnergy!E38</f>
        <v>6256.0963924377884</v>
      </c>
      <c r="F36" s="14">
        <f t="shared" ca="1" si="8"/>
        <v>1664.89272482</v>
      </c>
      <c r="G36" s="14">
        <f>SourceEnergy!G38</f>
        <v>1376.5358306349935</v>
      </c>
      <c r="H36" s="27">
        <f ca="1">SourceEnergy!H38</f>
        <v>288.35689418500647</v>
      </c>
      <c r="I36" s="28">
        <f t="shared" ca="1" si="1"/>
        <v>31.41</v>
      </c>
      <c r="J36" s="28">
        <f t="shared" ca="1" si="9"/>
        <v>38.153265955690422</v>
      </c>
      <c r="K36" s="29">
        <f t="shared" ca="1" si="9"/>
        <v>37.152597610344259</v>
      </c>
      <c r="M36" s="14">
        <f t="shared" ca="1" si="10"/>
        <v>-26935.7</v>
      </c>
      <c r="N36" s="14">
        <f t="shared" ca="1" si="4"/>
        <v>3793</v>
      </c>
      <c r="O36" s="14">
        <f t="shared" ca="1" si="5"/>
        <v>-23142.7</v>
      </c>
      <c r="P36" s="14">
        <f t="shared" ca="1" si="6"/>
        <v>-762824.36000000022</v>
      </c>
    </row>
    <row r="37" spans="2:16">
      <c r="B37" s="30">
        <f t="shared" si="3"/>
        <v>46813</v>
      </c>
      <c r="C37" s="14">
        <f>SourceEnergy!C39</f>
        <v>14014.689241994347</v>
      </c>
      <c r="D37" s="14">
        <f ca="1">SourceEnergy!D39</f>
        <v>19016.301363525643</v>
      </c>
      <c r="E37" s="27">
        <f ca="1">SourceEnergy!E39</f>
        <v>4048.6604165712029</v>
      </c>
      <c r="F37" s="14">
        <f t="shared" ca="1" si="8"/>
        <v>1975.9058202000001</v>
      </c>
      <c r="G37" s="14">
        <f>SourceEnergy!G39</f>
        <v>1692.2266284316038</v>
      </c>
      <c r="H37" s="27">
        <f ca="1">SourceEnergy!H39</f>
        <v>283.67919176839632</v>
      </c>
      <c r="I37" s="28">
        <f t="shared" ca="1" si="1"/>
        <v>31.41</v>
      </c>
      <c r="J37" s="28">
        <f t="shared" ca="1" si="9"/>
        <v>26.230020344599087</v>
      </c>
      <c r="K37" s="29">
        <f t="shared" ca="1" si="9"/>
        <v>27.050887487616464</v>
      </c>
      <c r="M37" s="14">
        <f t="shared" ca="1" si="10"/>
        <v>-38046.22</v>
      </c>
      <c r="N37" s="14">
        <f t="shared" ca="1" si="4"/>
        <v>3911.67</v>
      </c>
      <c r="O37" s="14">
        <f t="shared" ca="1" si="5"/>
        <v>-34134.550000000003</v>
      </c>
      <c r="P37" s="14">
        <f t="shared" ca="1" si="6"/>
        <v>-796958.91000000027</v>
      </c>
    </row>
    <row r="38" spans="2:16">
      <c r="B38" s="30">
        <f t="shared" si="3"/>
        <v>46844</v>
      </c>
      <c r="C38" s="14">
        <f>SourceEnergy!C40</f>
        <v>10899.412069860773</v>
      </c>
      <c r="D38" s="14">
        <f ca="1">SourceEnergy!D40</f>
        <v>17499.601122724642</v>
      </c>
      <c r="E38" s="27">
        <f ca="1">SourceEnergy!E40</f>
        <v>3975.4503251780829</v>
      </c>
      <c r="F38" s="14">
        <f t="shared" ca="1" si="8"/>
        <v>2375.2596835800005</v>
      </c>
      <c r="G38" s="14">
        <f>SourceEnergy!G40</f>
        <v>2005.2180481217831</v>
      </c>
      <c r="H38" s="27">
        <f ca="1">SourceEnergy!H40</f>
        <v>370.04163545821734</v>
      </c>
      <c r="I38" s="28">
        <f t="shared" ca="1" si="1"/>
        <v>31.41</v>
      </c>
      <c r="J38" s="28">
        <f t="shared" ca="1" si="9"/>
        <v>17.874165796142741</v>
      </c>
      <c r="K38" s="29">
        <f t="shared" ca="1" si="9"/>
        <v>19.259017851690921</v>
      </c>
      <c r="M38" s="14">
        <f t="shared" ca="1" si="10"/>
        <v>-32068.83</v>
      </c>
      <c r="N38" s="14">
        <f t="shared" ca="1" si="4"/>
        <v>4086.71</v>
      </c>
      <c r="O38" s="14">
        <f t="shared" ca="1" si="5"/>
        <v>-27982.120000000003</v>
      </c>
      <c r="P38" s="14">
        <f t="shared" ca="1" si="6"/>
        <v>-824941.03000000026</v>
      </c>
    </row>
    <row r="39" spans="2:16">
      <c r="B39" s="30">
        <f t="shared" si="3"/>
        <v>46874</v>
      </c>
      <c r="C39" s="14">
        <f>SourceEnergy!C41</f>
        <v>14914.002889599942</v>
      </c>
      <c r="D39" s="14">
        <f ca="1">SourceEnergy!D41</f>
        <v>20775.190515542727</v>
      </c>
      <c r="E39" s="27">
        <f ca="1">SourceEnergy!E41</f>
        <v>6966.3743834591196</v>
      </c>
      <c r="F39" s="14">
        <f t="shared" ca="1" si="8"/>
        <v>3038.5009301700006</v>
      </c>
      <c r="G39" s="14">
        <f>SourceEnergy!G41</f>
        <v>2416.2006970778666</v>
      </c>
      <c r="H39" s="27">
        <f ca="1">SourceEnergy!H41</f>
        <v>622.30023309213402</v>
      </c>
      <c r="I39" s="28">
        <f t="shared" ca="1" si="1"/>
        <v>31.41</v>
      </c>
      <c r="J39" s="28">
        <f t="shared" ca="1" si="9"/>
        <v>20.640576197281483</v>
      </c>
      <c r="K39" s="29">
        <f t="shared" ca="1" si="9"/>
        <v>22.079760939093951</v>
      </c>
      <c r="M39" s="14">
        <f t="shared" ca="1" si="10"/>
        <v>-48698.01</v>
      </c>
      <c r="N39" s="14">
        <f t="shared" ca="1" si="4"/>
        <v>4230.2</v>
      </c>
      <c r="O39" s="14">
        <f t="shared" ca="1" si="5"/>
        <v>-44467.810000000005</v>
      </c>
      <c r="P39" s="14">
        <f t="shared" ca="1" si="6"/>
        <v>-869408.84000000032</v>
      </c>
    </row>
    <row r="40" spans="2:16">
      <c r="B40" s="30">
        <f t="shared" si="3"/>
        <v>46905</v>
      </c>
      <c r="C40" s="14">
        <f>SourceEnergy!C42</f>
        <v>46494.436411718198</v>
      </c>
      <c r="D40" s="14">
        <f ca="1">SourceEnergy!D42</f>
        <v>49033.404954721103</v>
      </c>
      <c r="E40" s="27">
        <f ca="1">SourceEnergy!E42</f>
        <v>12114.778158286823</v>
      </c>
      <c r="F40" s="14">
        <f t="shared" ca="1" si="8"/>
        <v>3445.9401765299999</v>
      </c>
      <c r="G40" s="14">
        <f>SourceEnergy!G42</f>
        <v>2787.6047857177377</v>
      </c>
      <c r="H40" s="27">
        <f ca="1">SourceEnergy!H42</f>
        <v>658.33539081226218</v>
      </c>
      <c r="I40" s="28">
        <f t="shared" ca="1" si="1"/>
        <v>31.41</v>
      </c>
      <c r="J40" s="28">
        <f t="shared" ca="1" si="9"/>
        <v>25.789620429698875</v>
      </c>
      <c r="K40" s="29">
        <f t="shared" ca="1" si="9"/>
        <v>26.953530259971497</v>
      </c>
      <c r="M40" s="14">
        <f t="shared" ca="1" si="10"/>
        <v>-43141.3</v>
      </c>
      <c r="N40" s="14">
        <f t="shared" ca="1" si="4"/>
        <v>4458.22</v>
      </c>
      <c r="O40" s="14">
        <f t="shared" ca="1" si="5"/>
        <v>-38683.08</v>
      </c>
      <c r="P40" s="14">
        <f t="shared" ca="1" si="6"/>
        <v>-908091.92000000027</v>
      </c>
    </row>
    <row r="41" spans="2:16">
      <c r="B41" s="30">
        <f t="shared" si="3"/>
        <v>46935</v>
      </c>
      <c r="C41" s="14">
        <f>SourceEnergy!C43</f>
        <v>131475.08871179889</v>
      </c>
      <c r="D41" s="14">
        <f ca="1">SourceEnergy!D43</f>
        <v>78228.949338982638</v>
      </c>
      <c r="E41" s="27">
        <f ca="1">SourceEnergy!E43</f>
        <v>17818.052673863007</v>
      </c>
      <c r="F41" s="14">
        <f t="shared" ca="1" si="8"/>
        <v>3217.0281279699998</v>
      </c>
      <c r="G41" s="14">
        <f>SourceEnergy!G43</f>
        <v>2467.1869433286647</v>
      </c>
      <c r="H41" s="27">
        <f ca="1">SourceEnergy!H43</f>
        <v>749.84118464133508</v>
      </c>
      <c r="I41" s="28">
        <f t="shared" ca="1" si="1"/>
        <v>31.41</v>
      </c>
      <c r="J41" s="28">
        <f t="shared" ca="1" si="9"/>
        <v>41.579588835150034</v>
      </c>
      <c r="K41" s="29">
        <f t="shared" ca="1" si="9"/>
        <v>40.755068407815514</v>
      </c>
      <c r="M41" s="14">
        <f t="shared" ca="1" si="10"/>
        <v>-1669.36</v>
      </c>
      <c r="N41" s="14">
        <f t="shared" ca="1" si="4"/>
        <v>4656.58</v>
      </c>
      <c r="O41" s="14">
        <f t="shared" ca="1" si="5"/>
        <v>2987.2200000000003</v>
      </c>
      <c r="P41" s="14">
        <f t="shared" ca="1" si="6"/>
        <v>-905104.7000000003</v>
      </c>
    </row>
    <row r="42" spans="2:16">
      <c r="B42" s="30">
        <f t="shared" si="3"/>
        <v>46966</v>
      </c>
      <c r="C42" s="14">
        <f>SourceEnergy!C44</f>
        <v>86262.369865027722</v>
      </c>
      <c r="D42" s="14">
        <f ca="1">SourceEnergy!D44</f>
        <v>90143.347170976325</v>
      </c>
      <c r="E42" s="27">
        <f ca="1">SourceEnergy!E44</f>
        <v>12616.533802777943</v>
      </c>
      <c r="F42" s="14">
        <f t="shared" ca="1" si="8"/>
        <v>2964.2751114600001</v>
      </c>
      <c r="G42" s="14">
        <f>SourceEnergy!G44</f>
        <v>2494.569464612402</v>
      </c>
      <c r="H42" s="27">
        <f ca="1">SourceEnergy!H44</f>
        <v>469.70564684759802</v>
      </c>
      <c r="I42" s="28">
        <f t="shared" ca="1" si="1"/>
        <v>31.41</v>
      </c>
      <c r="J42" s="28">
        <f t="shared" ca="1" si="9"/>
        <v>45.953167893308631</v>
      </c>
      <c r="K42" s="29">
        <f t="shared" ca="1" si="9"/>
        <v>43.900609579859541</v>
      </c>
      <c r="M42" s="14">
        <f t="shared" ca="1" si="10"/>
        <v>-48991.360000000001</v>
      </c>
      <c r="N42" s="14">
        <f t="shared" ca="1" si="4"/>
        <v>4641.26</v>
      </c>
      <c r="O42" s="14">
        <f t="shared" ca="1" si="5"/>
        <v>-44350.1</v>
      </c>
      <c r="P42" s="14">
        <f t="shared" ca="1" si="6"/>
        <v>-949454.80000000028</v>
      </c>
    </row>
    <row r="43" spans="2:16">
      <c r="B43" s="30">
        <f t="shared" si="3"/>
        <v>46997</v>
      </c>
      <c r="C43" s="14">
        <f>SourceEnergy!C45</f>
        <v>57000.93143923732</v>
      </c>
      <c r="D43" s="14">
        <f ca="1">SourceEnergy!D45</f>
        <v>41474.013092275898</v>
      </c>
      <c r="E43" s="27">
        <f ca="1">SourceEnergy!E45</f>
        <v>10567.555827362017</v>
      </c>
      <c r="F43" s="14">
        <f t="shared" ca="1" si="8"/>
        <v>2356.6604870800006</v>
      </c>
      <c r="G43" s="14">
        <f>SourceEnergy!G45</f>
        <v>1936.1452392159608</v>
      </c>
      <c r="H43" s="27">
        <f ca="1">SourceEnergy!H45</f>
        <v>420.51524786403979</v>
      </c>
      <c r="I43" s="28">
        <f t="shared" ca="1" si="1"/>
        <v>31.41</v>
      </c>
      <c r="J43" s="28">
        <f t="shared" ref="J43:K62" ca="1" si="11">J31</f>
        <v>35.859155174948256</v>
      </c>
      <c r="K43" s="29">
        <f t="shared" ca="1" si="11"/>
        <v>36.798508162919404</v>
      </c>
      <c r="M43" s="14">
        <f t="shared" ca="1" si="10"/>
        <v>-27901.93</v>
      </c>
      <c r="N43" s="14">
        <f t="shared" ca="1" si="4"/>
        <v>4868.6899999999996</v>
      </c>
      <c r="O43" s="14">
        <f t="shared" ca="1" si="5"/>
        <v>-23033.24</v>
      </c>
      <c r="P43" s="14">
        <f t="shared" ca="1" si="6"/>
        <v>-972488.04000000027</v>
      </c>
    </row>
    <row r="44" spans="2:16">
      <c r="B44" s="30">
        <f t="shared" si="3"/>
        <v>47027</v>
      </c>
      <c r="C44" s="14">
        <f>SourceEnergy!C46</f>
        <v>29287.064270210976</v>
      </c>
      <c r="D44" s="14">
        <f ca="1">SourceEnergy!D46</f>
        <v>23815.480053211057</v>
      </c>
      <c r="E44" s="27">
        <f ca="1">SourceEnergy!E46</f>
        <v>4574.7679756369826</v>
      </c>
      <c r="F44" s="14">
        <f t="shared" ca="1" si="8"/>
        <v>1891.5117665500004</v>
      </c>
      <c r="G44" s="14">
        <f>SourceEnergy!G46</f>
        <v>1620.8121679050162</v>
      </c>
      <c r="H44" s="27">
        <f ca="1">SourceEnergy!H46</f>
        <v>270.69959864498423</v>
      </c>
      <c r="I44" s="28">
        <f t="shared" ca="1" si="1"/>
        <v>31.41</v>
      </c>
      <c r="J44" s="28">
        <f t="shared" ca="1" si="11"/>
        <v>27.540197689386812</v>
      </c>
      <c r="K44" s="29">
        <f t="shared" ca="1" si="11"/>
        <v>29.281880109012576</v>
      </c>
      <c r="M44" s="14">
        <f t="shared" ca="1" si="10"/>
        <v>-23277.02</v>
      </c>
      <c r="N44" s="14">
        <f t="shared" ca="1" si="4"/>
        <v>4986.8</v>
      </c>
      <c r="O44" s="14">
        <f t="shared" ca="1" si="5"/>
        <v>-18290.22</v>
      </c>
      <c r="P44" s="14">
        <f t="shared" ca="1" si="6"/>
        <v>-990778.26000000024</v>
      </c>
    </row>
    <row r="45" spans="2:16">
      <c r="B45" s="30">
        <f t="shared" si="3"/>
        <v>47058</v>
      </c>
      <c r="C45" s="14">
        <f>SourceEnergy!C47</f>
        <v>29262.92688662943</v>
      </c>
      <c r="D45" s="14">
        <f ca="1">SourceEnergy!D47</f>
        <v>17581.735633957862</v>
      </c>
      <c r="E45" s="27">
        <f ca="1">SourceEnergy!E47</f>
        <v>4106.0636985516539</v>
      </c>
      <c r="F45" s="14">
        <f t="shared" ca="1" si="8"/>
        <v>1357.0417411800001</v>
      </c>
      <c r="G45" s="14">
        <f>SourceEnergy!G47</f>
        <v>1124.4060141205714</v>
      </c>
      <c r="H45" s="27">
        <f ca="1">SourceEnergy!H47</f>
        <v>232.63572705942875</v>
      </c>
      <c r="I45" s="28">
        <f t="shared" ca="1" si="1"/>
        <v>31.41</v>
      </c>
      <c r="J45" s="28">
        <f t="shared" ca="1" si="11"/>
        <v>35.937994251744961</v>
      </c>
      <c r="K45" s="29">
        <f t="shared" ca="1" si="11"/>
        <v>35.53410355355787</v>
      </c>
      <c r="M45" s="14">
        <f t="shared" ca="1" si="10"/>
        <v>-19412.47</v>
      </c>
      <c r="N45" s="14">
        <f t="shared" ca="1" si="4"/>
        <v>5080.59</v>
      </c>
      <c r="O45" s="14">
        <f t="shared" ca="1" si="5"/>
        <v>-14331.880000000001</v>
      </c>
      <c r="P45" s="14">
        <f t="shared" ca="1" si="6"/>
        <v>-1005110.1400000002</v>
      </c>
    </row>
    <row r="46" spans="2:16">
      <c r="B46" s="35">
        <f t="shared" si="3"/>
        <v>47088</v>
      </c>
      <c r="C46" s="31">
        <f>SourceEnergy!C48</f>
        <v>28991.382024113933</v>
      </c>
      <c r="D46" s="31">
        <f ca="1">SourceEnergy!D48</f>
        <v>20081.617506328173</v>
      </c>
      <c r="E46" s="32">
        <f ca="1">SourceEnergy!E48</f>
        <v>4481.0234066595594</v>
      </c>
      <c r="F46" s="31">
        <f t="shared" ca="1" si="8"/>
        <v>928.05874958793106</v>
      </c>
      <c r="G46" s="31">
        <f>SourceEnergy!G48</f>
        <v>769.81831763054186</v>
      </c>
      <c r="H46" s="32">
        <f ca="1">SourceEnergy!H48</f>
        <v>158.24043195738921</v>
      </c>
      <c r="I46" s="33">
        <f t="shared" ca="1" si="1"/>
        <v>31.41</v>
      </c>
      <c r="J46" s="33">
        <f t="shared" ca="1" si="11"/>
        <v>40.494438988226499</v>
      </c>
      <c r="K46" s="34">
        <f t="shared" ca="1" si="11"/>
        <v>41.285913103843505</v>
      </c>
      <c r="M46" s="14">
        <f t="shared" ca="1" si="10"/>
        <v>-8715.08</v>
      </c>
      <c r="N46" s="14">
        <f t="shared" ca="1" si="4"/>
        <v>5154.08</v>
      </c>
      <c r="O46" s="14">
        <f t="shared" ca="1" si="5"/>
        <v>-3561</v>
      </c>
      <c r="P46" s="14">
        <f t="shared" ca="1" si="6"/>
        <v>-1008671.1400000002</v>
      </c>
    </row>
    <row r="47" spans="2:16">
      <c r="B47" s="36">
        <f t="shared" si="3"/>
        <v>47119</v>
      </c>
      <c r="C47" s="37">
        <f>SourceEnergy!C49</f>
        <v>24916.073250773479</v>
      </c>
      <c r="D47" s="37">
        <f ca="1">SourceEnergy!D49</f>
        <v>16180.823399079401</v>
      </c>
      <c r="E47" s="38">
        <f ca="1">SourceEnergy!E49</f>
        <v>4025.0632359219021</v>
      </c>
      <c r="F47" s="37">
        <f t="shared" ca="1" si="8"/>
        <v>984.97975554000004</v>
      </c>
      <c r="G47" s="37">
        <f>SourceEnergy!G49</f>
        <v>817.03389860460845</v>
      </c>
      <c r="H47" s="38">
        <f ca="1">SourceEnergy!H49</f>
        <v>167.94585693539159</v>
      </c>
      <c r="I47" s="39">
        <f t="shared" ca="1" si="1"/>
        <v>31.41</v>
      </c>
      <c r="J47" s="39">
        <f t="shared" ca="1" si="11"/>
        <v>35.042213809417682</v>
      </c>
      <c r="K47" s="40">
        <f t="shared" ca="1" si="11"/>
        <v>34.573638344665447</v>
      </c>
      <c r="M47" s="14">
        <f t="shared" ca="1" si="10"/>
        <v>-9521.1</v>
      </c>
      <c r="N47" s="14">
        <f t="shared" ca="1" si="4"/>
        <v>5172.34</v>
      </c>
      <c r="O47" s="14">
        <f t="shared" ca="1" si="5"/>
        <v>-4348.76</v>
      </c>
      <c r="P47" s="14">
        <f t="shared" ca="1" si="6"/>
        <v>-1013019.9000000003</v>
      </c>
    </row>
    <row r="48" spans="2:16">
      <c r="B48" s="30">
        <f t="shared" si="3"/>
        <v>47150</v>
      </c>
      <c r="C48" s="14">
        <f>SourceEnergy!C50</f>
        <v>45347.218042952591</v>
      </c>
      <c r="D48" s="14">
        <f ca="1">SourceEnergy!D50</f>
        <v>22163.049282950255</v>
      </c>
      <c r="E48" s="27">
        <f ca="1">SourceEnergy!E50</f>
        <v>6283.9064645538319</v>
      </c>
      <c r="F48" s="14">
        <f t="shared" ca="1" si="8"/>
        <v>1643.5071569999998</v>
      </c>
      <c r="G48" s="14">
        <f>SourceEnergy!G50</f>
        <v>1358.8542107180779</v>
      </c>
      <c r="H48" s="27">
        <f ca="1">SourceEnergy!H50</f>
        <v>284.65294628192191</v>
      </c>
      <c r="I48" s="28">
        <f t="shared" ca="1" si="1"/>
        <v>31.41</v>
      </c>
      <c r="J48" s="28">
        <f t="shared" ca="1" si="11"/>
        <v>38.153265955690422</v>
      </c>
      <c r="K48" s="29">
        <f t="shared" ca="1" si="11"/>
        <v>37.152597610344259</v>
      </c>
      <c r="M48" s="14">
        <f t="shared" ca="1" si="10"/>
        <v>-17073.099999999999</v>
      </c>
      <c r="N48" s="14">
        <f t="shared" ca="1" si="4"/>
        <v>5194.6400000000003</v>
      </c>
      <c r="O48" s="14">
        <f t="shared" ca="1" si="5"/>
        <v>-11878.46</v>
      </c>
      <c r="P48" s="14">
        <f t="shared" ca="1" si="6"/>
        <v>-1024898.3600000002</v>
      </c>
    </row>
    <row r="49" spans="2:16">
      <c r="B49" s="30">
        <f t="shared" si="3"/>
        <v>47178</v>
      </c>
      <c r="C49" s="14">
        <f>SourceEnergy!C51</f>
        <v>16090.395038241695</v>
      </c>
      <c r="D49" s="14">
        <f ca="1">SourceEnergy!D51</f>
        <v>26520.574968341065</v>
      </c>
      <c r="E49" s="27">
        <f ca="1">SourceEnergy!E51</f>
        <v>5676.0118507570505</v>
      </c>
      <c r="F49" s="14">
        <f t="shared" ca="1" si="8"/>
        <v>1995.9158379199998</v>
      </c>
      <c r="G49" s="14">
        <f>SourceEnergy!G51</f>
        <v>1709.3638241800047</v>
      </c>
      <c r="H49" s="27">
        <f ca="1">SourceEnergy!H51</f>
        <v>286.55201373999512</v>
      </c>
      <c r="I49" s="28">
        <f t="shared" ca="1" si="1"/>
        <v>31.41</v>
      </c>
      <c r="J49" s="28">
        <f t="shared" ca="1" si="11"/>
        <v>26.230020344599087</v>
      </c>
      <c r="K49" s="29">
        <f t="shared" ca="1" si="11"/>
        <v>27.050887487616464</v>
      </c>
      <c r="M49" s="14">
        <f t="shared" ca="1" si="10"/>
        <v>-36497.74</v>
      </c>
      <c r="N49" s="14">
        <f t="shared" ca="1" si="4"/>
        <v>5255.55</v>
      </c>
      <c r="O49" s="14">
        <f t="shared" ca="1" si="5"/>
        <v>-31242.19</v>
      </c>
      <c r="P49" s="14">
        <f t="shared" ca="1" si="6"/>
        <v>-1056140.5500000003</v>
      </c>
    </row>
    <row r="50" spans="2:16">
      <c r="B50" s="30">
        <f t="shared" si="3"/>
        <v>47209</v>
      </c>
      <c r="C50" s="14">
        <f>SourceEnergy!C52</f>
        <v>3773.1220936657337</v>
      </c>
      <c r="D50" s="14">
        <f ca="1">SourceEnergy!D52</f>
        <v>17796.575260632868</v>
      </c>
      <c r="E50" s="27">
        <f ca="1">SourceEnergy!E52</f>
        <v>4721.1185093298845</v>
      </c>
      <c r="F50" s="14">
        <f t="shared" ca="1" si="8"/>
        <v>2410.6512209499997</v>
      </c>
      <c r="G50" s="14">
        <f>SourceEnergy!G52</f>
        <v>2035.095938937551</v>
      </c>
      <c r="H50" s="27">
        <f ca="1">SourceEnergy!H52</f>
        <v>375.55528201244874</v>
      </c>
      <c r="I50" s="28">
        <f t="shared" ca="1" si="1"/>
        <v>31.41</v>
      </c>
      <c r="J50" s="28">
        <f t="shared" ca="1" si="11"/>
        <v>17.874165796142741</v>
      </c>
      <c r="K50" s="29">
        <f t="shared" ca="1" si="11"/>
        <v>19.259017851690921</v>
      </c>
      <c r="M50" s="14">
        <f t="shared" ca="1" si="10"/>
        <v>-39835.35</v>
      </c>
      <c r="N50" s="14">
        <f t="shared" ca="1" si="4"/>
        <v>5415.76</v>
      </c>
      <c r="O50" s="14">
        <f t="shared" ca="1" si="5"/>
        <v>-34419.589999999997</v>
      </c>
      <c r="P50" s="14">
        <f t="shared" ca="1" si="6"/>
        <v>-1090560.1400000004</v>
      </c>
    </row>
    <row r="51" spans="2:16">
      <c r="B51" s="30">
        <f t="shared" si="3"/>
        <v>47239</v>
      </c>
      <c r="C51" s="14">
        <f>SourceEnergy!C53</f>
        <v>32763.63726004638</v>
      </c>
      <c r="D51" s="14">
        <f ca="1">SourceEnergy!D53</f>
        <v>32810.478974511927</v>
      </c>
      <c r="E51" s="27">
        <f ca="1">SourceEnergy!E53</f>
        <v>9441.6146468460374</v>
      </c>
      <c r="F51" s="14">
        <f t="shared" ca="1" si="8"/>
        <v>3013.4280661799994</v>
      </c>
      <c r="G51" s="14">
        <f>SourceEnergy!G53</f>
        <v>2396.2628814106552</v>
      </c>
      <c r="H51" s="27">
        <f ca="1">SourceEnergy!H53</f>
        <v>617.16518476934425</v>
      </c>
      <c r="I51" s="28">
        <f t="shared" ca="1" si="1"/>
        <v>31.41</v>
      </c>
      <c r="J51" s="28">
        <f t="shared" ca="1" si="11"/>
        <v>20.640576197281483</v>
      </c>
      <c r="K51" s="29">
        <f t="shared" ca="1" si="11"/>
        <v>22.079760939093951</v>
      </c>
      <c r="M51" s="14">
        <f t="shared" ca="1" si="10"/>
        <v>-30323.47</v>
      </c>
      <c r="N51" s="14">
        <f t="shared" ca="1" si="4"/>
        <v>5592.26</v>
      </c>
      <c r="O51" s="14">
        <f t="shared" ca="1" si="5"/>
        <v>-24731.21</v>
      </c>
      <c r="P51" s="14">
        <f t="shared" ca="1" si="6"/>
        <v>-1115291.3500000003</v>
      </c>
    </row>
    <row r="52" spans="2:16">
      <c r="B52" s="30">
        <f t="shared" si="3"/>
        <v>47270</v>
      </c>
      <c r="C52" s="14">
        <f>SourceEnergy!C54</f>
        <v>66003.359542170074</v>
      </c>
      <c r="D52" s="14">
        <f ca="1">SourceEnergy!D54</f>
        <v>58779.516631345963</v>
      </c>
      <c r="E52" s="27">
        <f ca="1">SourceEnergy!E54</f>
        <v>14689.778104799516</v>
      </c>
      <c r="F52" s="14">
        <f t="shared" ca="1" si="8"/>
        <v>3444.3168884000002</v>
      </c>
      <c r="G52" s="14">
        <f>SourceEnergy!G54</f>
        <v>2786.2916213771014</v>
      </c>
      <c r="H52" s="27">
        <f ca="1">SourceEnergy!H54</f>
        <v>658.02526702289879</v>
      </c>
      <c r="I52" s="28">
        <f t="shared" ca="1" si="1"/>
        <v>31.41</v>
      </c>
      <c r="J52" s="28">
        <f t="shared" ca="1" si="11"/>
        <v>25.789620429698875</v>
      </c>
      <c r="K52" s="29">
        <f t="shared" ca="1" si="11"/>
        <v>26.953530259971497</v>
      </c>
      <c r="M52" s="14">
        <f t="shared" ca="1" si="10"/>
        <v>-23590.15</v>
      </c>
      <c r="N52" s="14">
        <f t="shared" ca="1" si="4"/>
        <v>5719.08</v>
      </c>
      <c r="O52" s="14">
        <f t="shared" ca="1" si="5"/>
        <v>-17871.07</v>
      </c>
      <c r="P52" s="14">
        <f t="shared" ca="1" si="6"/>
        <v>-1133162.4200000004</v>
      </c>
    </row>
    <row r="53" spans="2:16">
      <c r="B53" s="30">
        <f t="shared" si="3"/>
        <v>47300</v>
      </c>
      <c r="C53" s="14">
        <f>SourceEnergy!C55</f>
        <v>171280.75070906198</v>
      </c>
      <c r="D53" s="14">
        <f ca="1">SourceEnergy!D55</f>
        <v>85763.033091668796</v>
      </c>
      <c r="E53" s="27">
        <f ca="1">SourceEnergy!E55</f>
        <v>24156.458338511802</v>
      </c>
      <c r="F53" s="14">
        <f t="shared" ca="1" si="8"/>
        <v>3193.7253076600005</v>
      </c>
      <c r="G53" s="14">
        <f>SourceEnergy!G55</f>
        <v>2449.3156622193369</v>
      </c>
      <c r="H53" s="27">
        <f ca="1">SourceEnergy!H55</f>
        <v>744.40964544066355</v>
      </c>
      <c r="I53" s="28">
        <f t="shared" ca="1" si="1"/>
        <v>31.41</v>
      </c>
      <c r="J53" s="28">
        <f t="shared" ca="1" si="11"/>
        <v>41.579588835150034</v>
      </c>
      <c r="K53" s="29">
        <f t="shared" ca="1" si="11"/>
        <v>40.755068407815514</v>
      </c>
      <c r="M53" s="14">
        <f t="shared" ca="1" si="10"/>
        <v>39100.75</v>
      </c>
      <c r="N53" s="14">
        <f t="shared" ca="1" si="4"/>
        <v>5810.72</v>
      </c>
      <c r="O53" s="14">
        <f t="shared" ca="1" si="5"/>
        <v>44911.47</v>
      </c>
      <c r="P53" s="14">
        <f t="shared" ca="1" si="6"/>
        <v>-1088250.9500000004</v>
      </c>
    </row>
    <row r="54" spans="2:16">
      <c r="B54" s="30">
        <f t="shared" si="3"/>
        <v>47331</v>
      </c>
      <c r="C54" s="14">
        <f>SourceEnergy!C56</f>
        <v>107792.50474715082</v>
      </c>
      <c r="D54" s="14">
        <f ca="1">SourceEnergy!D56</f>
        <v>95982.316038135061</v>
      </c>
      <c r="E54" s="27">
        <f ca="1">SourceEnergy!E56</f>
        <v>15839.839581208487</v>
      </c>
      <c r="F54" s="14">
        <f t="shared" ca="1" si="8"/>
        <v>2913.9458454500009</v>
      </c>
      <c r="G54" s="14">
        <f>SourceEnergy!G56</f>
        <v>2452.2151467963808</v>
      </c>
      <c r="H54" s="27">
        <f ca="1">SourceEnergy!H56</f>
        <v>461.73069865362004</v>
      </c>
      <c r="I54" s="28">
        <f t="shared" ca="1" si="1"/>
        <v>31.41</v>
      </c>
      <c r="J54" s="28">
        <f t="shared" ca="1" si="11"/>
        <v>45.953167893308631</v>
      </c>
      <c r="K54" s="29">
        <f t="shared" ca="1" si="11"/>
        <v>43.900609579859541</v>
      </c>
      <c r="M54" s="14">
        <f t="shared" ca="1" si="10"/>
        <v>-25164.81</v>
      </c>
      <c r="N54" s="14">
        <f t="shared" ca="1" si="4"/>
        <v>5580.42</v>
      </c>
      <c r="O54" s="14">
        <f t="shared" ca="1" si="5"/>
        <v>-19584.39</v>
      </c>
      <c r="P54" s="14">
        <f t="shared" ca="1" si="6"/>
        <v>-1107835.3400000003</v>
      </c>
    </row>
    <row r="55" spans="2:16">
      <c r="B55" s="30">
        <f t="shared" si="3"/>
        <v>47362</v>
      </c>
      <c r="C55" s="14">
        <f>SourceEnergy!C57</f>
        <v>62629.475805806578</v>
      </c>
      <c r="D55" s="14">
        <f ca="1">SourceEnergy!D57</f>
        <v>54250.751299056101</v>
      </c>
      <c r="E55" s="27">
        <f ca="1">SourceEnergy!E57</f>
        <v>12612.226988831528</v>
      </c>
      <c r="F55" s="14">
        <f t="shared" ca="1" si="8"/>
        <v>2355.9414145700007</v>
      </c>
      <c r="G55" s="14">
        <f>SourceEnergy!G57</f>
        <v>1935.5544757926677</v>
      </c>
      <c r="H55" s="27">
        <f ca="1">SourceEnergy!H57</f>
        <v>420.38693877733294</v>
      </c>
      <c r="I55" s="28">
        <f t="shared" ca="1" si="1"/>
        <v>31.41</v>
      </c>
      <c r="J55" s="28">
        <f t="shared" ca="1" si="11"/>
        <v>35.859155174948256</v>
      </c>
      <c r="K55" s="29">
        <f t="shared" ca="1" si="11"/>
        <v>36.798508162919404</v>
      </c>
      <c r="M55" s="14">
        <f t="shared" ca="1" si="10"/>
        <v>-22247.48</v>
      </c>
      <c r="N55" s="14">
        <f t="shared" ca="1" si="4"/>
        <v>5680.84</v>
      </c>
      <c r="O55" s="14">
        <f t="shared" ca="1" si="5"/>
        <v>-16566.64</v>
      </c>
      <c r="P55" s="14">
        <f t="shared" ca="1" si="6"/>
        <v>-1124401.9800000002</v>
      </c>
    </row>
    <row r="56" spans="2:16">
      <c r="B56" s="30">
        <f t="shared" si="3"/>
        <v>47392</v>
      </c>
      <c r="C56" s="14">
        <f>SourceEnergy!C58</f>
        <v>16171.557588142605</v>
      </c>
      <c r="D56" s="14">
        <f ca="1">SourceEnergy!D58</f>
        <v>32909.382494250116</v>
      </c>
      <c r="E56" s="27">
        <f ca="1">SourceEnergy!E58</f>
        <v>5832.1160924361584</v>
      </c>
      <c r="F56" s="14">
        <f t="shared" ca="1" si="8"/>
        <v>1838.1341175600003</v>
      </c>
      <c r="G56" s="14">
        <f>SourceEnergy!G58</f>
        <v>1575.0735452291692</v>
      </c>
      <c r="H56" s="27">
        <f ca="1">SourceEnergy!H58</f>
        <v>263.06057233083106</v>
      </c>
      <c r="I56" s="28">
        <f t="shared" ca="1" si="1"/>
        <v>31.41</v>
      </c>
      <c r="J56" s="28">
        <f t="shared" ca="1" si="11"/>
        <v>27.540197689386812</v>
      </c>
      <c r="K56" s="29">
        <f t="shared" ca="1" si="11"/>
        <v>29.281880109012576</v>
      </c>
      <c r="M56" s="14">
        <f t="shared" ca="1" si="10"/>
        <v>-34909.19</v>
      </c>
      <c r="N56" s="14">
        <f t="shared" ca="1" si="4"/>
        <v>5765.79</v>
      </c>
      <c r="O56" s="14">
        <f t="shared" ca="1" si="5"/>
        <v>-29143.4</v>
      </c>
      <c r="P56" s="14">
        <f t="shared" ca="1" si="6"/>
        <v>-1153545.3800000001</v>
      </c>
    </row>
    <row r="57" spans="2:16">
      <c r="B57" s="30">
        <f t="shared" si="3"/>
        <v>47423</v>
      </c>
      <c r="C57" s="14">
        <f>SourceEnergy!C59</f>
        <v>27672.797320919926</v>
      </c>
      <c r="D57" s="14">
        <f ca="1">SourceEnergy!D59</f>
        <v>26852.437104521101</v>
      </c>
      <c r="E57" s="27">
        <f ca="1">SourceEnergy!E59</f>
        <v>5704.5704094671582</v>
      </c>
      <c r="F57" s="14">
        <f t="shared" ca="1" si="8"/>
        <v>1331.8061333900005</v>
      </c>
      <c r="G57" s="14">
        <f>SourceEnergy!G59</f>
        <v>1103.4965105231431</v>
      </c>
      <c r="H57" s="27">
        <f ca="1">SourceEnergy!H59</f>
        <v>228.30962286685735</v>
      </c>
      <c r="I57" s="28">
        <f t="shared" ca="1" si="1"/>
        <v>31.41</v>
      </c>
      <c r="J57" s="28">
        <f t="shared" ca="1" si="11"/>
        <v>35.937994251744961</v>
      </c>
      <c r="K57" s="29">
        <f t="shared" ca="1" si="11"/>
        <v>35.53410355355787</v>
      </c>
      <c r="M57" s="14">
        <f t="shared" ca="1" si="10"/>
        <v>-20097.43</v>
      </c>
      <c r="N57" s="14">
        <f t="shared" ca="1" si="4"/>
        <v>5915.24</v>
      </c>
      <c r="O57" s="14">
        <f t="shared" ca="1" si="5"/>
        <v>-14182.19</v>
      </c>
      <c r="P57" s="14">
        <f t="shared" ca="1" si="6"/>
        <v>-1167727.57</v>
      </c>
    </row>
    <row r="58" spans="2:16">
      <c r="B58" s="35">
        <f t="shared" si="3"/>
        <v>47453</v>
      </c>
      <c r="C58" s="31">
        <f>SourceEnergy!C60</f>
        <v>31223.610665251912</v>
      </c>
      <c r="D58" s="31">
        <f ca="1">SourceEnergy!D60</f>
        <v>21918.935993420211</v>
      </c>
      <c r="E58" s="32">
        <f ca="1">SourceEnergy!E60</f>
        <v>4753.9233036075548</v>
      </c>
      <c r="F58" s="31">
        <f t="shared" ca="1" si="8"/>
        <v>924.28904012800012</v>
      </c>
      <c r="G58" s="31">
        <f>SourceEnergy!G60</f>
        <v>766.69136969142858</v>
      </c>
      <c r="H58" s="32">
        <f ca="1">SourceEnergy!H60</f>
        <v>157.59767043657155</v>
      </c>
      <c r="I58" s="33">
        <f t="shared" ca="1" si="1"/>
        <v>31.41</v>
      </c>
      <c r="J58" s="33">
        <f t="shared" ca="1" si="11"/>
        <v>40.494438988226499</v>
      </c>
      <c r="K58" s="34">
        <f t="shared" ca="1" si="11"/>
        <v>41.285913103843505</v>
      </c>
      <c r="M58" s="14">
        <f t="shared" ca="1" si="10"/>
        <v>-6329.69</v>
      </c>
      <c r="N58" s="14">
        <f t="shared" ca="1" si="4"/>
        <v>5987.96</v>
      </c>
      <c r="O58" s="14">
        <f t="shared" ca="1" si="5"/>
        <v>-341.72999999999956</v>
      </c>
      <c r="P58" s="14">
        <f t="shared" ca="1" si="6"/>
        <v>-1168069.3</v>
      </c>
    </row>
    <row r="59" spans="2:16">
      <c r="B59" s="36">
        <f t="shared" si="3"/>
        <v>47484</v>
      </c>
      <c r="C59" s="37">
        <f>SourceEnergy!C61</f>
        <v>25069.15727489104</v>
      </c>
      <c r="D59" s="37">
        <f ca="1">SourceEnergy!D61</f>
        <v>22455.937738806373</v>
      </c>
      <c r="E59" s="38">
        <f ca="1">SourceEnergy!E61</f>
        <v>4904.6926431706588</v>
      </c>
      <c r="F59" s="37">
        <f t="shared" ca="1" si="8"/>
        <v>993.82512118999989</v>
      </c>
      <c r="G59" s="37">
        <f>SourceEnergy!G61</f>
        <v>824.37106826820263</v>
      </c>
      <c r="H59" s="38">
        <f ca="1">SourceEnergy!H61</f>
        <v>169.45405292179726</v>
      </c>
      <c r="I59" s="39">
        <f t="shared" ca="1" si="1"/>
        <v>31.41</v>
      </c>
      <c r="J59" s="39">
        <f t="shared" ca="1" si="11"/>
        <v>35.042213809417682</v>
      </c>
      <c r="K59" s="40">
        <f t="shared" ca="1" si="11"/>
        <v>34.573638344665447</v>
      </c>
      <c r="M59" s="14">
        <f t="shared" ca="1" si="10"/>
        <v>-9677.27</v>
      </c>
      <c r="N59" s="14">
        <f t="shared" ca="1" si="4"/>
        <v>5989.71</v>
      </c>
      <c r="O59" s="14">
        <f t="shared" ca="1" si="5"/>
        <v>-3687.5600000000004</v>
      </c>
      <c r="P59" s="14">
        <f t="shared" ca="1" si="6"/>
        <v>-1171756.8600000001</v>
      </c>
    </row>
    <row r="60" spans="2:16">
      <c r="B60" s="30">
        <f t="shared" si="3"/>
        <v>47515</v>
      </c>
      <c r="C60" s="14">
        <f>SourceEnergy!C62</f>
        <v>38518.227195905638</v>
      </c>
      <c r="D60" s="14">
        <f ca="1">SourceEnergy!D62</f>
        <v>38730.111257529861</v>
      </c>
      <c r="E60" s="27">
        <f ca="1">SourceEnergy!E62</f>
        <v>8629.4516786609929</v>
      </c>
      <c r="F60" s="14">
        <f t="shared" ca="1" si="8"/>
        <v>1614.1080454600001</v>
      </c>
      <c r="G60" s="14">
        <f>SourceEnergy!G62</f>
        <v>1334.546980696384</v>
      </c>
      <c r="H60" s="27">
        <f ca="1">SourceEnergy!H62</f>
        <v>279.56106476361606</v>
      </c>
      <c r="I60" s="28">
        <f t="shared" ca="1" si="1"/>
        <v>31.41</v>
      </c>
      <c r="J60" s="28">
        <f t="shared" ca="1" si="11"/>
        <v>38.153265955690422</v>
      </c>
      <c r="K60" s="29">
        <f t="shared" ca="1" si="11"/>
        <v>37.152597610344259</v>
      </c>
      <c r="M60" s="14">
        <f t="shared" ca="1" si="10"/>
        <v>-22785.52</v>
      </c>
      <c r="N60" s="14">
        <f t="shared" ca="1" si="4"/>
        <v>6008.62</v>
      </c>
      <c r="O60" s="14">
        <f t="shared" ca="1" si="5"/>
        <v>-16776.900000000001</v>
      </c>
      <c r="P60" s="14">
        <f t="shared" ca="1" si="6"/>
        <v>-1188533.76</v>
      </c>
    </row>
    <row r="61" spans="2:16">
      <c r="B61" s="30">
        <f t="shared" si="3"/>
        <v>47543</v>
      </c>
      <c r="C61" s="14">
        <f>SourceEnergy!C63</f>
        <v>9784.5046575457673</v>
      </c>
      <c r="D61" s="14">
        <f ca="1">SourceEnergy!D63</f>
        <v>37562.544878107241</v>
      </c>
      <c r="E61" s="27">
        <f ca="1">SourceEnergy!E63</f>
        <v>6873.1995078740956</v>
      </c>
      <c r="F61" s="14">
        <f t="shared" ca="1" si="8"/>
        <v>2026.9612760900002</v>
      </c>
      <c r="G61" s="14">
        <f>SourceEnergy!G63</f>
        <v>1735.9520940385773</v>
      </c>
      <c r="H61" s="27">
        <f ca="1">SourceEnergy!H63</f>
        <v>291.00918205142284</v>
      </c>
      <c r="I61" s="28">
        <f t="shared" ca="1" si="1"/>
        <v>31.41</v>
      </c>
      <c r="J61" s="28">
        <f t="shared" ca="1" si="11"/>
        <v>26.230020344599087</v>
      </c>
      <c r="K61" s="29">
        <f t="shared" ca="1" si="11"/>
        <v>27.050887487616464</v>
      </c>
      <c r="M61" s="14">
        <f t="shared" ca="1" si="10"/>
        <v>-43621.61</v>
      </c>
      <c r="N61" s="14">
        <f t="shared" ca="1" si="4"/>
        <v>6094.65</v>
      </c>
      <c r="O61" s="14">
        <f t="shared" ca="1" si="5"/>
        <v>-37526.959999999999</v>
      </c>
      <c r="P61" s="14">
        <f t="shared" ca="1" si="6"/>
        <v>-1226060.72</v>
      </c>
    </row>
    <row r="62" spans="2:16">
      <c r="B62" s="30">
        <f t="shared" si="3"/>
        <v>47574</v>
      </c>
      <c r="C62" s="14">
        <f>SourceEnergy!C64</f>
        <v>26662.905141980445</v>
      </c>
      <c r="D62" s="14">
        <f ca="1">SourceEnergy!D64</f>
        <v>32538.799312757252</v>
      </c>
      <c r="E62" s="27">
        <f ca="1">SourceEnergy!E64</f>
        <v>6942.4487318768643</v>
      </c>
      <c r="F62" s="14">
        <f t="shared" ca="1" si="8"/>
        <v>2435.5531568199995</v>
      </c>
      <c r="G62" s="14">
        <f>SourceEnergy!G64</f>
        <v>2056.1184029590149</v>
      </c>
      <c r="H62" s="27">
        <f ca="1">SourceEnergy!H64</f>
        <v>379.43475386098453</v>
      </c>
      <c r="I62" s="28">
        <f t="shared" ca="1" si="1"/>
        <v>31.41</v>
      </c>
      <c r="J62" s="28">
        <f t="shared" ca="1" si="11"/>
        <v>17.874165796142741</v>
      </c>
      <c r="K62" s="29">
        <f t="shared" ca="1" si="11"/>
        <v>19.259017851690921</v>
      </c>
      <c r="M62" s="14">
        <f t="shared" ca="1" si="10"/>
        <v>-17396.04</v>
      </c>
      <c r="N62" s="14">
        <f t="shared" ca="1" si="4"/>
        <v>6287.09</v>
      </c>
      <c r="O62" s="14">
        <f t="shared" ca="1" si="5"/>
        <v>-11108.95</v>
      </c>
      <c r="P62" s="14">
        <f t="shared" ca="1" si="6"/>
        <v>-1237169.67</v>
      </c>
    </row>
    <row r="63" spans="2:16">
      <c r="B63" s="30">
        <f t="shared" si="3"/>
        <v>47604</v>
      </c>
      <c r="C63" s="14">
        <f>SourceEnergy!C65</f>
        <v>52244.760853129264</v>
      </c>
      <c r="D63" s="14">
        <f ca="1">SourceEnergy!D65</f>
        <v>48965.467473509176</v>
      </c>
      <c r="E63" s="27">
        <f ca="1">SourceEnergy!E65</f>
        <v>13014.875190011349</v>
      </c>
      <c r="F63" s="14">
        <f t="shared" ca="1" si="8"/>
        <v>3006.8282392699994</v>
      </c>
      <c r="G63" s="14">
        <f>SourceEnergy!G65</f>
        <v>2391.0147321597537</v>
      </c>
      <c r="H63" s="27">
        <f ca="1">SourceEnergy!H65</f>
        <v>615.81350711024561</v>
      </c>
      <c r="I63" s="28">
        <f t="shared" ca="1" si="1"/>
        <v>31.41</v>
      </c>
      <c r="J63" s="28">
        <f t="shared" ref="J63:K82" ca="1" si="12">J51</f>
        <v>20.640576197281483</v>
      </c>
      <c r="K63" s="29">
        <f t="shared" ca="1" si="12"/>
        <v>22.079760939093951</v>
      </c>
      <c r="M63" s="14">
        <f t="shared" ca="1" si="10"/>
        <v>-10704.18</v>
      </c>
      <c r="N63" s="14">
        <f t="shared" ca="1" si="4"/>
        <v>6344.05</v>
      </c>
      <c r="O63" s="14">
        <f t="shared" ca="1" si="5"/>
        <v>-4360.13</v>
      </c>
      <c r="P63" s="14">
        <f t="shared" ca="1" si="6"/>
        <v>-1241529.7999999998</v>
      </c>
    </row>
    <row r="64" spans="2:16">
      <c r="B64" s="30">
        <f t="shared" si="3"/>
        <v>47635</v>
      </c>
      <c r="C64" s="14">
        <f>SourceEnergy!C66</f>
        <v>105984.35897758463</v>
      </c>
      <c r="D64" s="14">
        <f ca="1">SourceEnergy!D66</f>
        <v>72821.865728579447</v>
      </c>
      <c r="E64" s="27">
        <f ca="1">SourceEnergy!E66</f>
        <v>18348.663250386409</v>
      </c>
      <c r="F64" s="14">
        <f t="shared" ca="1" si="8"/>
        <v>3362.0085711800011</v>
      </c>
      <c r="G64" s="14">
        <f>SourceEnergy!G66</f>
        <v>2719.7080339574591</v>
      </c>
      <c r="H64" s="27">
        <f ca="1">SourceEnergy!H66</f>
        <v>642.30053722254206</v>
      </c>
      <c r="I64" s="28">
        <f t="shared" ca="1" si="1"/>
        <v>31.41</v>
      </c>
      <c r="J64" s="28">
        <f t="shared" ca="1" si="12"/>
        <v>25.789620429698875</v>
      </c>
      <c r="K64" s="29">
        <f t="shared" ca="1" si="12"/>
        <v>26.953530259971497</v>
      </c>
      <c r="M64" s="14">
        <f t="shared" ca="1" si="10"/>
        <v>18531.849999999999</v>
      </c>
      <c r="N64" s="14">
        <f t="shared" ca="1" si="4"/>
        <v>6366.41</v>
      </c>
      <c r="O64" s="14">
        <f t="shared" ca="1" si="5"/>
        <v>24898.26</v>
      </c>
      <c r="P64" s="14">
        <f t="shared" ca="1" si="6"/>
        <v>-1216631.5399999998</v>
      </c>
    </row>
    <row r="65" spans="2:16">
      <c r="B65" s="30">
        <f t="shared" si="3"/>
        <v>47665</v>
      </c>
      <c r="C65" s="14">
        <f>SourceEnergy!C67</f>
        <v>176297.69668393419</v>
      </c>
      <c r="D65" s="14">
        <f ca="1">SourceEnergy!D67</f>
        <v>102712.80771249649</v>
      </c>
      <c r="E65" s="27">
        <f ca="1">SourceEnergy!E67</f>
        <v>33563.329275580414</v>
      </c>
      <c r="F65" s="14">
        <f t="shared" ca="1" si="8"/>
        <v>3213.3819012200001</v>
      </c>
      <c r="G65" s="14">
        <f>SourceEnergy!G67</f>
        <v>2464.3905975485945</v>
      </c>
      <c r="H65" s="27">
        <f ca="1">SourceEnergy!H67</f>
        <v>748.9913036714056</v>
      </c>
      <c r="I65" s="28">
        <f t="shared" ca="1" si="1"/>
        <v>31.41</v>
      </c>
      <c r="J65" s="28">
        <f t="shared" ca="1" si="12"/>
        <v>41.579588835150034</v>
      </c>
      <c r="K65" s="29">
        <f t="shared" ca="1" si="12"/>
        <v>40.755068407815514</v>
      </c>
      <c r="M65" s="14">
        <f t="shared" ca="1" si="10"/>
        <v>43304.160000000003</v>
      </c>
      <c r="N65" s="14">
        <f t="shared" ca="1" si="4"/>
        <v>6238.74</v>
      </c>
      <c r="O65" s="14">
        <f t="shared" ca="1" si="5"/>
        <v>49542.9</v>
      </c>
      <c r="P65" s="14">
        <f t="shared" ca="1" si="6"/>
        <v>-1167088.6399999999</v>
      </c>
    </row>
    <row r="66" spans="2:16">
      <c r="B66" s="30">
        <f t="shared" si="3"/>
        <v>47696</v>
      </c>
      <c r="C66" s="14">
        <f>SourceEnergy!C68</f>
        <v>147502.6396511239</v>
      </c>
      <c r="D66" s="14">
        <f ca="1">SourceEnergy!D68</f>
        <v>112241.86302920381</v>
      </c>
      <c r="E66" s="27">
        <f ca="1">SourceEnergy!E68</f>
        <v>20963.524066834543</v>
      </c>
      <c r="F66" s="14">
        <f t="shared" ca="1" si="8"/>
        <v>2910.3010262899998</v>
      </c>
      <c r="G66" s="14">
        <f>SourceEnergy!G68</f>
        <v>2449.1478692196729</v>
      </c>
      <c r="H66" s="27">
        <f ca="1">SourceEnergy!H68</f>
        <v>461.15315707032687</v>
      </c>
      <c r="I66" s="28">
        <f t="shared" ca="1" si="1"/>
        <v>31.41</v>
      </c>
      <c r="J66" s="28">
        <f t="shared" ca="1" si="12"/>
        <v>45.953167893308631</v>
      </c>
      <c r="K66" s="29">
        <f t="shared" ca="1" si="12"/>
        <v>43.900609579859541</v>
      </c>
      <c r="M66" s="14">
        <f t="shared" ca="1" si="10"/>
        <v>14711.63</v>
      </c>
      <c r="N66" s="14">
        <f t="shared" ca="1" si="4"/>
        <v>5984.69</v>
      </c>
      <c r="O66" s="14">
        <f t="shared" ca="1" si="5"/>
        <v>20696.32</v>
      </c>
      <c r="P66" s="14">
        <f t="shared" ca="1" si="6"/>
        <v>-1146392.3199999998</v>
      </c>
    </row>
    <row r="67" spans="2:16">
      <c r="B67" s="30">
        <f t="shared" si="3"/>
        <v>47727</v>
      </c>
      <c r="C67" s="14">
        <f>SourceEnergy!C69</f>
        <v>94054.447277289</v>
      </c>
      <c r="D67" s="14">
        <f ca="1">SourceEnergy!D69</f>
        <v>72199.851400520231</v>
      </c>
      <c r="E67" s="27">
        <f ca="1">SourceEnergy!E69</f>
        <v>15778.368003991533</v>
      </c>
      <c r="F67" s="14">
        <f t="shared" ca="1" si="8"/>
        <v>2329.9042399700002</v>
      </c>
      <c r="G67" s="14">
        <f>SourceEnergy!G69</f>
        <v>1914.1632945339334</v>
      </c>
      <c r="H67" s="27">
        <f ca="1">SourceEnergy!H69</f>
        <v>415.7409454360668</v>
      </c>
      <c r="I67" s="28">
        <f t="shared" ca="1" si="1"/>
        <v>31.41</v>
      </c>
      <c r="J67" s="28">
        <f t="shared" ca="1" si="12"/>
        <v>35.859155174948256</v>
      </c>
      <c r="K67" s="29">
        <f t="shared" ca="1" si="12"/>
        <v>36.798508162919404</v>
      </c>
      <c r="M67" s="14">
        <f t="shared" ca="1" si="10"/>
        <v>10115.52</v>
      </c>
      <c r="N67" s="14">
        <f t="shared" ca="1" si="4"/>
        <v>5878.56</v>
      </c>
      <c r="O67" s="14">
        <f t="shared" ca="1" si="5"/>
        <v>15994.080000000002</v>
      </c>
      <c r="P67" s="14">
        <f t="shared" ca="1" si="6"/>
        <v>-1130398.2399999998</v>
      </c>
    </row>
    <row r="68" spans="2:16">
      <c r="B68" s="30">
        <f t="shared" si="3"/>
        <v>47757</v>
      </c>
      <c r="C68" s="14">
        <f>SourceEnergy!C70</f>
        <v>44689.333192836784</v>
      </c>
      <c r="D68" s="14">
        <f ca="1">SourceEnergy!D70</f>
        <v>45657.160268176231</v>
      </c>
      <c r="E68" s="27">
        <f ca="1">SourceEnergy!E70</f>
        <v>7719.37320455791</v>
      </c>
      <c r="F68" s="14">
        <f t="shared" ca="1" si="8"/>
        <v>1804.98612108</v>
      </c>
      <c r="G68" s="14">
        <f>SourceEnergy!G70</f>
        <v>1546.6694522773971</v>
      </c>
      <c r="H68" s="27">
        <f ca="1">SourceEnergy!H70</f>
        <v>258.31666880260286</v>
      </c>
      <c r="I68" s="28">
        <f t="shared" ca="1" si="1"/>
        <v>31.41</v>
      </c>
      <c r="J68" s="28">
        <f t="shared" ca="1" si="12"/>
        <v>27.540197689386812</v>
      </c>
      <c r="K68" s="29">
        <f t="shared" ca="1" si="12"/>
        <v>29.281880109012576</v>
      </c>
      <c r="M68" s="14">
        <f t="shared" ca="1" si="10"/>
        <v>-5470.25</v>
      </c>
      <c r="N68" s="14">
        <f t="shared" ca="1" si="4"/>
        <v>5796.54</v>
      </c>
      <c r="O68" s="14">
        <f t="shared" ca="1" si="5"/>
        <v>326.28999999999996</v>
      </c>
      <c r="P68" s="14">
        <f t="shared" ca="1" si="6"/>
        <v>-1130071.9499999997</v>
      </c>
    </row>
    <row r="69" spans="2:16">
      <c r="B69" s="30">
        <f t="shared" si="3"/>
        <v>47788</v>
      </c>
      <c r="C69" s="14">
        <f>SourceEnergy!C71</f>
        <v>42950.166521593928</v>
      </c>
      <c r="D69" s="14">
        <f ca="1">SourceEnergy!D71</f>
        <v>38418.595005896823</v>
      </c>
      <c r="E69" s="27">
        <f ca="1">SourceEnergy!E71</f>
        <v>7774.4301403321106</v>
      </c>
      <c r="F69" s="14">
        <f t="shared" ca="1" si="8"/>
        <v>1287.8424222599997</v>
      </c>
      <c r="G69" s="14">
        <f>SourceEnergy!G71</f>
        <v>1067.0694355868568</v>
      </c>
      <c r="H69" s="27">
        <f ca="1">SourceEnergy!H71</f>
        <v>220.7729866731429</v>
      </c>
      <c r="I69" s="28">
        <f t="shared" ca="1" si="1"/>
        <v>31.41</v>
      </c>
      <c r="J69" s="28">
        <f t="shared" ca="1" si="12"/>
        <v>35.937994251744961</v>
      </c>
      <c r="K69" s="29">
        <f t="shared" ca="1" si="12"/>
        <v>35.53410355355787</v>
      </c>
      <c r="M69" s="14">
        <f t="shared" ca="1" si="10"/>
        <v>-3243.14</v>
      </c>
      <c r="N69" s="14">
        <f t="shared" ca="1" si="4"/>
        <v>5794.87</v>
      </c>
      <c r="O69" s="14">
        <f t="shared" ca="1" si="5"/>
        <v>2551.73</v>
      </c>
      <c r="P69" s="14">
        <f t="shared" ca="1" si="6"/>
        <v>-1127520.2199999997</v>
      </c>
    </row>
    <row r="70" spans="2:16">
      <c r="B70" s="35">
        <f t="shared" si="3"/>
        <v>47818</v>
      </c>
      <c r="C70" s="31">
        <f>SourceEnergy!C72</f>
        <v>36870.892655995951</v>
      </c>
      <c r="D70" s="31">
        <f ca="1">SourceEnergy!D72</f>
        <v>26256.407130993037</v>
      </c>
      <c r="E70" s="32">
        <f ca="1">SourceEnergy!E72</f>
        <v>5555.3234539575033</v>
      </c>
      <c r="F70" s="31">
        <f t="shared" ca="1" si="8"/>
        <v>936.15278547066657</v>
      </c>
      <c r="G70" s="31">
        <f>SourceEnergy!G72</f>
        <v>776.53226444571408</v>
      </c>
      <c r="H70" s="32">
        <f ca="1">SourceEnergy!H72</f>
        <v>159.6205210249525</v>
      </c>
      <c r="I70" s="33">
        <f t="shared" ca="1" si="1"/>
        <v>31.41</v>
      </c>
      <c r="J70" s="33">
        <f t="shared" ca="1" si="12"/>
        <v>40.494438988226499</v>
      </c>
      <c r="K70" s="34">
        <f t="shared" ca="1" si="12"/>
        <v>41.285913103843505</v>
      </c>
      <c r="M70" s="14">
        <f t="shared" ca="1" si="10"/>
        <v>-1164.42</v>
      </c>
      <c r="N70" s="14">
        <f t="shared" ca="1" si="4"/>
        <v>5781.78</v>
      </c>
      <c r="O70" s="14">
        <f t="shared" ca="1" si="5"/>
        <v>4617.3599999999997</v>
      </c>
      <c r="P70" s="14">
        <f t="shared" ca="1" si="6"/>
        <v>-1122902.8599999996</v>
      </c>
    </row>
    <row r="71" spans="2:16">
      <c r="B71" s="36">
        <f t="shared" si="3"/>
        <v>47849</v>
      </c>
      <c r="C71" s="37">
        <f>SourceEnergy!C73</f>
        <v>39949.797632289119</v>
      </c>
      <c r="D71" s="37">
        <f ca="1">SourceEnergy!D73</f>
        <v>27937.184152422567</v>
      </c>
      <c r="E71" s="38">
        <f ca="1">SourceEnergy!E73</f>
        <v>5542.8840631035073</v>
      </c>
      <c r="F71" s="37">
        <f t="shared" ca="1" si="8"/>
        <v>984.00043689000017</v>
      </c>
      <c r="G71" s="37">
        <f>SourceEnergy!G73</f>
        <v>816.22156055391713</v>
      </c>
      <c r="H71" s="38">
        <f ca="1">SourceEnergy!H73</f>
        <v>167.77887633608304</v>
      </c>
      <c r="I71" s="39">
        <f t="shared" ca="1" si="1"/>
        <v>31.41</v>
      </c>
      <c r="J71" s="39">
        <f t="shared" ca="1" si="12"/>
        <v>35.042213809417682</v>
      </c>
      <c r="K71" s="40">
        <f t="shared" ca="1" si="12"/>
        <v>34.573638344665447</v>
      </c>
      <c r="M71" s="14">
        <f t="shared" ca="1" si="10"/>
        <v>5546.86</v>
      </c>
      <c r="N71" s="14">
        <f t="shared" ca="1" si="4"/>
        <v>5758.11</v>
      </c>
      <c r="O71" s="14">
        <f t="shared" ca="1" si="5"/>
        <v>11304.97</v>
      </c>
      <c r="P71" s="14">
        <f t="shared" ca="1" si="6"/>
        <v>-1111597.8899999997</v>
      </c>
    </row>
    <row r="72" spans="2:16">
      <c r="B72" s="30">
        <f t="shared" si="3"/>
        <v>47880</v>
      </c>
      <c r="C72" s="14">
        <f>SourceEnergy!C74</f>
        <v>40256.714370581903</v>
      </c>
      <c r="D72" s="14">
        <f ca="1">SourceEnergy!D74</f>
        <v>53306.49602755357</v>
      </c>
      <c r="E72" s="27">
        <f ca="1">SourceEnergy!E74</f>
        <v>10441.993447768722</v>
      </c>
      <c r="F72" s="14">
        <f t="shared" ca="1" si="8"/>
        <v>1537.86672174</v>
      </c>
      <c r="G72" s="14">
        <f>SourceEnergy!G74</f>
        <v>1271.5105385814916</v>
      </c>
      <c r="H72" s="27">
        <f ca="1">SourceEnergy!H74</f>
        <v>266.35618315850843</v>
      </c>
      <c r="I72" s="28">
        <f t="shared" ca="1" si="1"/>
        <v>31.41</v>
      </c>
      <c r="J72" s="28">
        <f t="shared" ca="1" si="12"/>
        <v>38.153265955690422</v>
      </c>
      <c r="K72" s="29">
        <f t="shared" ca="1" si="12"/>
        <v>37.152597610344259</v>
      </c>
      <c r="M72" s="14">
        <f t="shared" ca="1" si="10"/>
        <v>-18151.39</v>
      </c>
      <c r="N72" s="14">
        <f t="shared" ca="1" si="4"/>
        <v>5700.14</v>
      </c>
      <c r="O72" s="14">
        <f t="shared" ca="1" si="5"/>
        <v>-12451.25</v>
      </c>
      <c r="P72" s="14">
        <f t="shared" ca="1" si="6"/>
        <v>-1124049.1399999997</v>
      </c>
    </row>
    <row r="73" spans="2:16">
      <c r="B73" s="30">
        <f t="shared" si="3"/>
        <v>47908</v>
      </c>
      <c r="C73" s="14">
        <f>SourceEnergy!C75</f>
        <v>15825.625279772794</v>
      </c>
      <c r="D73" s="14">
        <f ca="1">SourceEnergy!D75</f>
        <v>43174.234450451739</v>
      </c>
      <c r="E73" s="27">
        <f ca="1">SourceEnergy!E75</f>
        <v>7036.1826062987684</v>
      </c>
      <c r="F73" s="14">
        <f t="shared" ca="1" si="8"/>
        <v>1837.4834766500001</v>
      </c>
      <c r="G73" s="14">
        <f>SourceEnergy!G75</f>
        <v>1573.6774681778484</v>
      </c>
      <c r="H73" s="27">
        <f ca="1">SourceEnergy!H75</f>
        <v>263.80600847215169</v>
      </c>
      <c r="I73" s="28">
        <f t="shared" ca="1" si="1"/>
        <v>31.41</v>
      </c>
      <c r="J73" s="28">
        <f t="shared" ca="1" si="12"/>
        <v>26.230020344599087</v>
      </c>
      <c r="K73" s="29">
        <f t="shared" ca="1" si="12"/>
        <v>27.050887487616464</v>
      </c>
      <c r="M73" s="14">
        <f t="shared" ca="1" si="10"/>
        <v>-32588.15</v>
      </c>
      <c r="N73" s="14">
        <f t="shared" ca="1" si="4"/>
        <v>5763.98</v>
      </c>
      <c r="O73" s="14">
        <f t="shared" ca="1" si="5"/>
        <v>-26824.170000000002</v>
      </c>
      <c r="P73" s="14">
        <f t="shared" ca="1" si="6"/>
        <v>-1150873.3099999996</v>
      </c>
    </row>
    <row r="74" spans="2:16">
      <c r="B74" s="30">
        <f t="shared" si="3"/>
        <v>47939</v>
      </c>
      <c r="C74" s="14">
        <f>SourceEnergy!C76</f>
        <v>35262.05993252006</v>
      </c>
      <c r="D74" s="14">
        <f ca="1">SourceEnergy!D76</f>
        <v>46451.386318708312</v>
      </c>
      <c r="E74" s="27">
        <f ca="1">SourceEnergy!E76</f>
        <v>8867.0805602473647</v>
      </c>
      <c r="F74" s="14">
        <f t="shared" ca="1" si="8"/>
        <v>2389.0930015599997</v>
      </c>
      <c r="G74" s="14">
        <f>SourceEnergy!G76</f>
        <v>2016.896273905119</v>
      </c>
      <c r="H74" s="27">
        <f ca="1">SourceEnergy!H76</f>
        <v>372.19672765488076</v>
      </c>
      <c r="I74" s="28">
        <f t="shared" ca="1" si="1"/>
        <v>31.41</v>
      </c>
      <c r="J74" s="28">
        <f t="shared" ca="1" si="12"/>
        <v>17.874165796142741</v>
      </c>
      <c r="K74" s="29">
        <f t="shared" ca="1" si="12"/>
        <v>19.259017851690921</v>
      </c>
      <c r="M74" s="14">
        <f t="shared" ca="1" si="10"/>
        <v>-7956.42</v>
      </c>
      <c r="N74" s="14">
        <f t="shared" ca="1" si="4"/>
        <v>5901.54</v>
      </c>
      <c r="O74" s="14">
        <f t="shared" ca="1" si="5"/>
        <v>-2054.88</v>
      </c>
      <c r="P74" s="14">
        <f t="shared" ca="1" si="6"/>
        <v>-1152928.1899999995</v>
      </c>
    </row>
    <row r="75" spans="2:16">
      <c r="B75" s="30">
        <f t="shared" si="3"/>
        <v>47969</v>
      </c>
      <c r="C75" s="14">
        <f>SourceEnergy!C77</f>
        <v>64112.029277421243</v>
      </c>
      <c r="D75" s="14">
        <f ca="1">SourceEnergy!D77</f>
        <v>65789.418294008137</v>
      </c>
      <c r="E75" s="27">
        <f ca="1">SourceEnergy!E77</f>
        <v>16934.685043566747</v>
      </c>
      <c r="F75" s="14">
        <f t="shared" ca="1" si="8"/>
        <v>2802.5920139599993</v>
      </c>
      <c r="G75" s="14">
        <f>SourceEnergy!G77</f>
        <v>2228.6071103411336</v>
      </c>
      <c r="H75" s="27">
        <f ca="1">SourceEnergy!H77</f>
        <v>573.9849036188657</v>
      </c>
      <c r="I75" s="28">
        <f t="shared" ref="I75:I138" ca="1" si="13">$I$7</f>
        <v>31.41</v>
      </c>
      <c r="J75" s="28">
        <f t="shared" ca="1" si="12"/>
        <v>20.640576197281483</v>
      </c>
      <c r="K75" s="29">
        <f t="shared" ca="1" si="12"/>
        <v>22.079760939093951</v>
      </c>
      <c r="M75" s="14">
        <f t="shared" ca="1" si="10"/>
        <v>5438.84</v>
      </c>
      <c r="N75" s="14">
        <f t="shared" ca="1" si="4"/>
        <v>5912.07</v>
      </c>
      <c r="O75" s="14">
        <f t="shared" ca="1" si="5"/>
        <v>11350.91</v>
      </c>
      <c r="P75" s="14">
        <f t="shared" ca="1" si="6"/>
        <v>-1141577.2799999996</v>
      </c>
    </row>
    <row r="76" spans="2:16">
      <c r="B76" s="30">
        <f t="shared" ref="B76:B139" si="14">EDATE(B75,1)</f>
        <v>48000</v>
      </c>
      <c r="C76" s="14">
        <f>SourceEnergy!C78</f>
        <v>113534.81354591349</v>
      </c>
      <c r="D76" s="14">
        <f ca="1">SourceEnergy!D78</f>
        <v>90632.750919072001</v>
      </c>
      <c r="E76" s="27">
        <f ca="1">SourceEnergy!E78</f>
        <v>22686.763255980863</v>
      </c>
      <c r="F76" s="14">
        <f t="shared" ca="1" si="8"/>
        <v>3395.6918436300007</v>
      </c>
      <c r="G76" s="14">
        <f>SourceEnergy!G78</f>
        <v>2746.9562294194029</v>
      </c>
      <c r="H76" s="27">
        <f ca="1">SourceEnergy!H78</f>
        <v>648.73561421059776</v>
      </c>
      <c r="I76" s="28">
        <f t="shared" ca="1" si="13"/>
        <v>31.41</v>
      </c>
      <c r="J76" s="28">
        <f t="shared" ca="1" si="12"/>
        <v>25.789620429698875</v>
      </c>
      <c r="K76" s="29">
        <f t="shared" ca="1" si="12"/>
        <v>26.953530259971497</v>
      </c>
      <c r="M76" s="14">
        <f t="shared" ca="1" si="10"/>
        <v>25206.14</v>
      </c>
      <c r="N76" s="14">
        <f t="shared" ref="N76:N139" ca="1" si="15">-ROUND((P75*_xlfn.SINGLE(Monthly_Discount_Rate)),2)</f>
        <v>5853.87</v>
      </c>
      <c r="O76" s="14">
        <f t="shared" ref="O76:O139" ca="1" si="16">MIN(SUM(M76:N76),-P75)</f>
        <v>31060.01</v>
      </c>
      <c r="P76" s="14">
        <f t="shared" ref="P76:P139" ca="1" si="17">O76+P75</f>
        <v>-1110517.2699999996</v>
      </c>
    </row>
    <row r="77" spans="2:16">
      <c r="B77" s="30">
        <f t="shared" si="14"/>
        <v>48030</v>
      </c>
      <c r="C77" s="14">
        <f>SourceEnergy!C79</f>
        <v>229170.06144442712</v>
      </c>
      <c r="D77" s="14">
        <f ca="1">SourceEnergy!D79</f>
        <v>130358.48926324224</v>
      </c>
      <c r="E77" s="27">
        <f ca="1">SourceEnergy!E79</f>
        <v>37898.992610488145</v>
      </c>
      <c r="F77" s="14">
        <f t="shared" ca="1" si="8"/>
        <v>3324.4778388699997</v>
      </c>
      <c r="G77" s="14">
        <f>SourceEnergy!G79</f>
        <v>2549.591732236805</v>
      </c>
      <c r="H77" s="27">
        <f ca="1">SourceEnergy!H79</f>
        <v>774.88610663319469</v>
      </c>
      <c r="I77" s="28">
        <f t="shared" ca="1" si="13"/>
        <v>31.41</v>
      </c>
      <c r="J77" s="28">
        <f t="shared" ca="1" si="12"/>
        <v>41.579588835150034</v>
      </c>
      <c r="K77" s="29">
        <f t="shared" ca="1" si="12"/>
        <v>40.755068407815514</v>
      </c>
      <c r="M77" s="14">
        <f t="shared" ca="1" si="10"/>
        <v>91578.55</v>
      </c>
      <c r="N77" s="14">
        <f t="shared" ca="1" si="15"/>
        <v>5694.59</v>
      </c>
      <c r="O77" s="14">
        <f t="shared" ca="1" si="16"/>
        <v>97273.14</v>
      </c>
      <c r="P77" s="14">
        <f t="shared" ca="1" si="17"/>
        <v>-1013244.1299999995</v>
      </c>
    </row>
    <row r="78" spans="2:16">
      <c r="B78" s="30">
        <f t="shared" si="14"/>
        <v>48061</v>
      </c>
      <c r="C78" s="14">
        <f>SourceEnergy!C80</f>
        <v>181900.72994527873</v>
      </c>
      <c r="D78" s="14">
        <f ca="1">SourceEnergy!D80</f>
        <v>125732.13098959354</v>
      </c>
      <c r="E78" s="27">
        <f ca="1">SourceEnergy!E80</f>
        <v>23910.060703512761</v>
      </c>
      <c r="F78" s="14">
        <f t="shared" ca="1" si="8"/>
        <v>2873.2232350999993</v>
      </c>
      <c r="G78" s="14">
        <f>SourceEnergy!G80</f>
        <v>2417.9452573702306</v>
      </c>
      <c r="H78" s="27">
        <f ca="1">SourceEnergy!H80</f>
        <v>455.27797772976874</v>
      </c>
      <c r="I78" s="28">
        <f t="shared" ca="1" si="13"/>
        <v>31.41</v>
      </c>
      <c r="J78" s="28">
        <f t="shared" ca="1" si="12"/>
        <v>45.953167893308631</v>
      </c>
      <c r="K78" s="29">
        <f t="shared" ca="1" si="12"/>
        <v>43.900609579859541</v>
      </c>
      <c r="M78" s="14">
        <f t="shared" ca="1" si="10"/>
        <v>50801.5</v>
      </c>
      <c r="N78" s="14">
        <f t="shared" ca="1" si="15"/>
        <v>5195.79</v>
      </c>
      <c r="O78" s="14">
        <f t="shared" ca="1" si="16"/>
        <v>55997.29</v>
      </c>
      <c r="P78" s="14">
        <f t="shared" ca="1" si="17"/>
        <v>-957246.8399999995</v>
      </c>
    </row>
    <row r="79" spans="2:16">
      <c r="B79" s="30">
        <f t="shared" si="14"/>
        <v>48092</v>
      </c>
      <c r="C79" s="14">
        <f>SourceEnergy!C81</f>
        <v>112260.75597418821</v>
      </c>
      <c r="D79" s="14">
        <f ca="1">SourceEnergy!D81</f>
        <v>81659.034091334222</v>
      </c>
      <c r="E79" s="27">
        <f ca="1">SourceEnergy!E81</f>
        <v>18897.416164580642</v>
      </c>
      <c r="F79" s="14">
        <f t="shared" ca="1" si="8"/>
        <v>2453.0140712800003</v>
      </c>
      <c r="G79" s="14">
        <f>SourceEnergy!G81</f>
        <v>2015.3057862497731</v>
      </c>
      <c r="H79" s="27">
        <f ca="1">SourceEnergy!H81</f>
        <v>437.70828503022722</v>
      </c>
      <c r="I79" s="28">
        <f t="shared" ca="1" si="13"/>
        <v>31.41</v>
      </c>
      <c r="J79" s="28">
        <f t="shared" ca="1" si="12"/>
        <v>35.859155174948256</v>
      </c>
      <c r="K79" s="29">
        <f t="shared" ca="1" si="12"/>
        <v>36.798508162919404</v>
      </c>
      <c r="M79" s="14">
        <f t="shared" ca="1" si="10"/>
        <v>23886.58</v>
      </c>
      <c r="N79" s="14">
        <f t="shared" ca="1" si="15"/>
        <v>4908.6400000000003</v>
      </c>
      <c r="O79" s="14">
        <f t="shared" ca="1" si="16"/>
        <v>28795.22</v>
      </c>
      <c r="P79" s="14">
        <f t="shared" ca="1" si="17"/>
        <v>-928451.61999999953</v>
      </c>
    </row>
    <row r="80" spans="2:16">
      <c r="B80" s="30">
        <f t="shared" si="14"/>
        <v>48122</v>
      </c>
      <c r="C80" s="14">
        <f>SourceEnergy!C82</f>
        <v>39272.920955656446</v>
      </c>
      <c r="D80" s="14">
        <f ca="1">SourceEnergy!D82</f>
        <v>52548.84703105074</v>
      </c>
      <c r="E80" s="27">
        <f ca="1">SourceEnergy!E82</f>
        <v>8807.8121512719008</v>
      </c>
      <c r="F80" s="14">
        <f t="shared" ca="1" si="8"/>
        <v>1824.9549280200004</v>
      </c>
      <c r="G80" s="14">
        <f>SourceEnergy!G82</f>
        <v>1563.7804667787404</v>
      </c>
      <c r="H80" s="27">
        <f ca="1">SourceEnergy!H82</f>
        <v>261.17446124125991</v>
      </c>
      <c r="I80" s="28">
        <f t="shared" ca="1" si="13"/>
        <v>31.41</v>
      </c>
      <c r="J80" s="28">
        <f t="shared" ca="1" si="12"/>
        <v>27.540197689386812</v>
      </c>
      <c r="K80" s="29">
        <f t="shared" ca="1" si="12"/>
        <v>29.281880109012576</v>
      </c>
      <c r="M80" s="14">
        <f t="shared" ca="1" si="10"/>
        <v>-11441.58</v>
      </c>
      <c r="N80" s="14">
        <f t="shared" ca="1" si="15"/>
        <v>4760.9799999999996</v>
      </c>
      <c r="O80" s="14">
        <f t="shared" ca="1" si="16"/>
        <v>-6680.6</v>
      </c>
      <c r="P80" s="14">
        <f t="shared" ca="1" si="17"/>
        <v>-935132.21999999951</v>
      </c>
    </row>
    <row r="81" spans="2:16">
      <c r="B81" s="30">
        <f t="shared" si="14"/>
        <v>48153</v>
      </c>
      <c r="C81" s="14">
        <f>SourceEnergy!C83</f>
        <v>54156.978126004105</v>
      </c>
      <c r="D81" s="14">
        <f ca="1">SourceEnergy!D83</f>
        <v>46648.055784363147</v>
      </c>
      <c r="E81" s="27">
        <f ca="1">SourceEnergy!E83</f>
        <v>9682.6467104281146</v>
      </c>
      <c r="F81" s="14">
        <f t="shared" ca="1" si="8"/>
        <v>1461.0289814299997</v>
      </c>
      <c r="G81" s="14">
        <f>SourceEnergy!G83</f>
        <v>1210.566870327714</v>
      </c>
      <c r="H81" s="27">
        <f ca="1">SourceEnergy!H83</f>
        <v>250.46211110228569</v>
      </c>
      <c r="I81" s="28">
        <f t="shared" ca="1" si="13"/>
        <v>31.41</v>
      </c>
      <c r="J81" s="28">
        <f t="shared" ca="1" si="12"/>
        <v>35.937994251744961</v>
      </c>
      <c r="K81" s="29">
        <f t="shared" ca="1" si="12"/>
        <v>35.53410355355787</v>
      </c>
      <c r="M81" s="14">
        <f t="shared" ca="1" si="10"/>
        <v>1751.69</v>
      </c>
      <c r="N81" s="14">
        <f t="shared" ca="1" si="15"/>
        <v>4795.24</v>
      </c>
      <c r="O81" s="14">
        <f t="shared" ca="1" si="16"/>
        <v>6546.93</v>
      </c>
      <c r="P81" s="14">
        <f t="shared" ca="1" si="17"/>
        <v>-928585.28999999946</v>
      </c>
    </row>
    <row r="82" spans="2:16">
      <c r="B82" s="35">
        <f t="shared" si="14"/>
        <v>48183</v>
      </c>
      <c r="C82" s="31">
        <f>SourceEnergy!C84</f>
        <v>47740.720790897227</v>
      </c>
      <c r="D82" s="31">
        <f ca="1">SourceEnergy!D84</f>
        <v>31754.613971628973</v>
      </c>
      <c r="E82" s="32">
        <f ca="1">SourceEnergy!E84</f>
        <v>6744.0486642736614</v>
      </c>
      <c r="F82" s="31">
        <f t="shared" ca="1" si="8"/>
        <v>925.41455048366663</v>
      </c>
      <c r="G82" s="31">
        <f>SourceEnergy!G84</f>
        <v>767.62497275142834</v>
      </c>
      <c r="H82" s="32">
        <f ca="1">SourceEnergy!H84</f>
        <v>157.78957773223829</v>
      </c>
      <c r="I82" s="33">
        <f t="shared" ca="1" si="13"/>
        <v>31.41</v>
      </c>
      <c r="J82" s="33">
        <f t="shared" ca="1" si="12"/>
        <v>40.494438988226499</v>
      </c>
      <c r="K82" s="34">
        <f t="shared" ca="1" si="12"/>
        <v>41.285913103843505</v>
      </c>
      <c r="M82" s="14">
        <f t="shared" ca="1" si="10"/>
        <v>10141.69</v>
      </c>
      <c r="N82" s="14">
        <f t="shared" ca="1" si="15"/>
        <v>4761.67</v>
      </c>
      <c r="O82" s="14">
        <f t="shared" ca="1" si="16"/>
        <v>14903.36</v>
      </c>
      <c r="P82" s="14">
        <f t="shared" ca="1" si="17"/>
        <v>-913681.92999999947</v>
      </c>
    </row>
    <row r="83" spans="2:16">
      <c r="B83" s="36">
        <f t="shared" si="14"/>
        <v>48214</v>
      </c>
      <c r="C83" s="37">
        <f>SourceEnergy!C85</f>
        <v>40613.610858941684</v>
      </c>
      <c r="D83" s="37">
        <f ca="1">SourceEnergy!D85</f>
        <v>29697.569327851172</v>
      </c>
      <c r="E83" s="38">
        <f ca="1">SourceEnergy!E85</f>
        <v>5952.7936423939891</v>
      </c>
      <c r="F83" s="37">
        <f t="shared" ca="1" si="8"/>
        <v>966.07474487000013</v>
      </c>
      <c r="G83" s="37">
        <f>SourceEnergy!G85</f>
        <v>801.35232293364072</v>
      </c>
      <c r="H83" s="38">
        <f ca="1">SourceEnergy!H85</f>
        <v>164.72242193635941</v>
      </c>
      <c r="I83" s="39">
        <f t="shared" ca="1" si="13"/>
        <v>31.41</v>
      </c>
      <c r="J83" s="39">
        <f t="shared" ref="J83:K102" ca="1" si="18">J71</f>
        <v>35.042213809417682</v>
      </c>
      <c r="K83" s="40">
        <f t="shared" ca="1" si="18"/>
        <v>34.573638344665447</v>
      </c>
      <c r="M83" s="14">
        <f t="shared" ca="1" si="10"/>
        <v>6837.4</v>
      </c>
      <c r="N83" s="14">
        <f t="shared" ca="1" si="15"/>
        <v>4685.25</v>
      </c>
      <c r="O83" s="14">
        <f t="shared" ca="1" si="16"/>
        <v>11522.65</v>
      </c>
      <c r="P83" s="14">
        <f t="shared" ca="1" si="17"/>
        <v>-902159.27999999945</v>
      </c>
    </row>
    <row r="84" spans="2:16">
      <c r="B84" s="30">
        <f t="shared" si="14"/>
        <v>48245</v>
      </c>
      <c r="C84" s="14">
        <f>SourceEnergy!C86</f>
        <v>44321.198368168552</v>
      </c>
      <c r="D84" s="14">
        <f ca="1">SourceEnergy!D86</f>
        <v>53888.842799167491</v>
      </c>
      <c r="E84" s="27">
        <f ca="1">SourceEnergy!E86</f>
        <v>11212.87212976929</v>
      </c>
      <c r="F84" s="14">
        <f t="shared" ca="1" si="8"/>
        <v>1649.7693865700003</v>
      </c>
      <c r="G84" s="14">
        <f>SourceEnergy!G86</f>
        <v>1364.031831626776</v>
      </c>
      <c r="H84" s="27">
        <f ca="1">SourceEnergy!H86</f>
        <v>285.73755494322427</v>
      </c>
      <c r="I84" s="28">
        <f t="shared" ca="1" si="13"/>
        <v>31.41</v>
      </c>
      <c r="J84" s="28">
        <f t="shared" ca="1" si="18"/>
        <v>38.153265955690422</v>
      </c>
      <c r="K84" s="29">
        <f t="shared" ca="1" si="18"/>
        <v>37.152597610344259</v>
      </c>
      <c r="M84" s="14">
        <f t="shared" ca="1" si="10"/>
        <v>-18336.96</v>
      </c>
      <c r="N84" s="14">
        <f t="shared" ca="1" si="15"/>
        <v>4626.16</v>
      </c>
      <c r="O84" s="14">
        <f t="shared" ca="1" si="16"/>
        <v>-13710.8</v>
      </c>
      <c r="P84" s="14">
        <f t="shared" ca="1" si="17"/>
        <v>-915870.07999999949</v>
      </c>
    </row>
    <row r="85" spans="2:16">
      <c r="B85" s="30">
        <f t="shared" si="14"/>
        <v>48274</v>
      </c>
      <c r="C85" s="14">
        <f>SourceEnergy!C87</f>
        <v>23263.682497698028</v>
      </c>
      <c r="D85" s="14">
        <f ca="1">SourceEnergy!D87</f>
        <v>42050.045960762116</v>
      </c>
      <c r="E85" s="27">
        <f ca="1">SourceEnergy!E87</f>
        <v>7475.0632963730168</v>
      </c>
      <c r="F85" s="14">
        <f t="shared" ca="1" si="8"/>
        <v>1838.4372410000001</v>
      </c>
      <c r="G85" s="14">
        <f>SourceEnergy!G87</f>
        <v>1574.4943013557354</v>
      </c>
      <c r="H85" s="27">
        <f ca="1">SourceEnergy!H87</f>
        <v>263.9429396442647</v>
      </c>
      <c r="I85" s="28">
        <f t="shared" ca="1" si="13"/>
        <v>31.41</v>
      </c>
      <c r="J85" s="28">
        <f t="shared" ca="1" si="18"/>
        <v>26.230020344599087</v>
      </c>
      <c r="K85" s="29">
        <f t="shared" ca="1" si="18"/>
        <v>27.050887487616464</v>
      </c>
      <c r="M85" s="14">
        <f t="shared" ca="1" si="10"/>
        <v>-25175.23</v>
      </c>
      <c r="N85" s="14">
        <f t="shared" ca="1" si="15"/>
        <v>4696.47</v>
      </c>
      <c r="O85" s="14">
        <f t="shared" ca="1" si="16"/>
        <v>-20478.759999999998</v>
      </c>
      <c r="P85" s="14">
        <f t="shared" ca="1" si="17"/>
        <v>-936348.8399999995</v>
      </c>
    </row>
    <row r="86" spans="2:16">
      <c r="B86" s="30">
        <f t="shared" si="14"/>
        <v>48305</v>
      </c>
      <c r="C86" s="14">
        <f>SourceEnergy!C88</f>
        <v>39262.000865532173</v>
      </c>
      <c r="D86" s="14">
        <f ca="1">SourceEnergy!D88</f>
        <v>43419.857608085433</v>
      </c>
      <c r="E86" s="27">
        <f ca="1">SourceEnergy!E88</f>
        <v>8389.9791485761598</v>
      </c>
      <c r="F86" s="14">
        <f t="shared" ref="F86:F149" ca="1" si="19">G86+H86</f>
        <v>2366.7998099500001</v>
      </c>
      <c r="G86" s="14">
        <f>SourceEnergy!G88</f>
        <v>1998.0761379529806</v>
      </c>
      <c r="H86" s="27">
        <f ca="1">SourceEnergy!H88</f>
        <v>368.72367199701944</v>
      </c>
      <c r="I86" s="28">
        <f t="shared" ca="1" si="13"/>
        <v>31.41</v>
      </c>
      <c r="J86" s="28">
        <f t="shared" ca="1" si="18"/>
        <v>17.874165796142741</v>
      </c>
      <c r="K86" s="29">
        <f t="shared" ca="1" si="18"/>
        <v>19.259017851690921</v>
      </c>
      <c r="M86" s="14">
        <f t="shared" ca="1" si="10"/>
        <v>-3553.2</v>
      </c>
      <c r="N86" s="14">
        <f t="shared" ca="1" si="15"/>
        <v>4801.4799999999996</v>
      </c>
      <c r="O86" s="14">
        <f t="shared" ca="1" si="16"/>
        <v>1248.2799999999997</v>
      </c>
      <c r="P86" s="14">
        <f t="shared" ca="1" si="17"/>
        <v>-935100.55999999947</v>
      </c>
    </row>
    <row r="87" spans="2:16">
      <c r="B87" s="30">
        <f t="shared" si="14"/>
        <v>48335</v>
      </c>
      <c r="C87" s="14">
        <f>SourceEnergy!C89</f>
        <v>54347.150244182558</v>
      </c>
      <c r="D87" s="14">
        <f ca="1">SourceEnergy!D89</f>
        <v>51738.591418224023</v>
      </c>
      <c r="E87" s="27">
        <f ca="1">SourceEnergy!E89</f>
        <v>14126.928595916217</v>
      </c>
      <c r="F87" s="14">
        <f t="shared" ca="1" si="19"/>
        <v>2874.01970575</v>
      </c>
      <c r="G87" s="14">
        <f>SourceEnergy!G89</f>
        <v>2285.4060525366212</v>
      </c>
      <c r="H87" s="27">
        <f ca="1">SourceEnergy!H89</f>
        <v>588.61365321337871</v>
      </c>
      <c r="I87" s="28">
        <f t="shared" ca="1" si="13"/>
        <v>31.41</v>
      </c>
      <c r="J87" s="28">
        <f t="shared" ca="1" si="18"/>
        <v>20.640576197281483</v>
      </c>
      <c r="K87" s="29">
        <f t="shared" ca="1" si="18"/>
        <v>22.079760939093951</v>
      </c>
      <c r="M87" s="14">
        <f t="shared" ref="M87:M150" ca="1" si="20">ROUND((C87-(G87*J87+H87*K87)),2)*IF(P86&lt;&gt;0,1,0)</f>
        <v>-5821.4</v>
      </c>
      <c r="N87" s="14">
        <f t="shared" ca="1" si="15"/>
        <v>4795.08</v>
      </c>
      <c r="O87" s="14">
        <f t="shared" ca="1" si="16"/>
        <v>-1026.3199999999997</v>
      </c>
      <c r="P87" s="14">
        <f t="shared" ca="1" si="17"/>
        <v>-936126.87999999942</v>
      </c>
    </row>
    <row r="88" spans="2:16">
      <c r="B88" s="30">
        <f t="shared" si="14"/>
        <v>48366</v>
      </c>
      <c r="C88" s="14">
        <f>SourceEnergy!C90</f>
        <v>111486.95865825721</v>
      </c>
      <c r="D88" s="14">
        <f ca="1">SourceEnergy!D90</f>
        <v>86084.328441797494</v>
      </c>
      <c r="E88" s="27">
        <f ca="1">SourceEnergy!E90</f>
        <v>20645.083288338366</v>
      </c>
      <c r="F88" s="14">
        <f t="shared" ca="1" si="19"/>
        <v>3384.1173962599996</v>
      </c>
      <c r="G88" s="14">
        <f>SourceEnergy!G90</f>
        <v>2737.5930416599613</v>
      </c>
      <c r="H88" s="27">
        <f ca="1">SourceEnergy!H90</f>
        <v>646.52435460003835</v>
      </c>
      <c r="I88" s="28">
        <f t="shared" ca="1" si="13"/>
        <v>31.41</v>
      </c>
      <c r="J88" s="28">
        <f t="shared" ca="1" si="18"/>
        <v>25.789620429698875</v>
      </c>
      <c r="K88" s="29">
        <f t="shared" ca="1" si="18"/>
        <v>26.953530259971497</v>
      </c>
      <c r="M88" s="14">
        <f t="shared" ca="1" si="20"/>
        <v>23459.360000000001</v>
      </c>
      <c r="N88" s="14">
        <f t="shared" ca="1" si="15"/>
        <v>4800.34</v>
      </c>
      <c r="O88" s="14">
        <f t="shared" ca="1" si="16"/>
        <v>28259.7</v>
      </c>
      <c r="P88" s="14">
        <f t="shared" ca="1" si="17"/>
        <v>-907867.17999999947</v>
      </c>
    </row>
    <row r="89" spans="2:16">
      <c r="B89" s="30">
        <f t="shared" si="14"/>
        <v>48396</v>
      </c>
      <c r="C89" s="14">
        <f>SourceEnergy!C91</f>
        <v>205753.40684971889</v>
      </c>
      <c r="D89" s="14">
        <f ca="1">SourceEnergy!D91</f>
        <v>116548.19737187502</v>
      </c>
      <c r="E89" s="27">
        <f ca="1">SourceEnergy!E91</f>
        <v>37276.508208530337</v>
      </c>
      <c r="F89" s="14">
        <f t="shared" ca="1" si="19"/>
        <v>3196.1606793200008</v>
      </c>
      <c r="G89" s="14">
        <f>SourceEnergy!G91</f>
        <v>2451.1833851371025</v>
      </c>
      <c r="H89" s="27">
        <f ca="1">SourceEnergy!H91</f>
        <v>744.97729418289828</v>
      </c>
      <c r="I89" s="28">
        <f t="shared" ca="1" si="13"/>
        <v>31.41</v>
      </c>
      <c r="J89" s="28">
        <f t="shared" ca="1" si="18"/>
        <v>41.579588835150034</v>
      </c>
      <c r="K89" s="29">
        <f t="shared" ca="1" si="18"/>
        <v>40.755068407815514</v>
      </c>
      <c r="M89" s="14">
        <f t="shared" ca="1" si="20"/>
        <v>73472.61</v>
      </c>
      <c r="N89" s="14">
        <f t="shared" ca="1" si="15"/>
        <v>4655.43</v>
      </c>
      <c r="O89" s="14">
        <f t="shared" ca="1" si="16"/>
        <v>78128.040000000008</v>
      </c>
      <c r="P89" s="14">
        <f t="shared" ca="1" si="17"/>
        <v>-829739.13999999943</v>
      </c>
    </row>
    <row r="90" spans="2:16">
      <c r="B90" s="30">
        <f t="shared" si="14"/>
        <v>48427</v>
      </c>
      <c r="C90" s="14">
        <f>SourceEnergy!C92</f>
        <v>187002.48830069904</v>
      </c>
      <c r="D90" s="14">
        <f ca="1">SourceEnergy!D92</f>
        <v>133755.97541027117</v>
      </c>
      <c r="E90" s="27">
        <f ca="1">SourceEnergy!E92</f>
        <v>23625.557161206038</v>
      </c>
      <c r="F90" s="14">
        <f t="shared" ca="1" si="19"/>
        <v>2873.8599591400002</v>
      </c>
      <c r="G90" s="14">
        <f>SourceEnergy!G92</f>
        <v>2418.4810889944379</v>
      </c>
      <c r="H90" s="27">
        <f ca="1">SourceEnergy!H92</f>
        <v>455.37887014556236</v>
      </c>
      <c r="I90" s="28">
        <f t="shared" ca="1" si="13"/>
        <v>31.41</v>
      </c>
      <c r="J90" s="28">
        <f t="shared" ca="1" si="18"/>
        <v>45.953167893308631</v>
      </c>
      <c r="K90" s="29">
        <f t="shared" ca="1" si="18"/>
        <v>43.900609579859541</v>
      </c>
      <c r="M90" s="14">
        <f t="shared" ca="1" si="20"/>
        <v>55874.21</v>
      </c>
      <c r="N90" s="14">
        <f t="shared" ca="1" si="15"/>
        <v>4254.8</v>
      </c>
      <c r="O90" s="14">
        <f t="shared" ca="1" si="16"/>
        <v>60129.01</v>
      </c>
      <c r="P90" s="14">
        <f t="shared" ca="1" si="17"/>
        <v>-769610.12999999942</v>
      </c>
    </row>
    <row r="91" spans="2:16">
      <c r="B91" s="30">
        <f t="shared" si="14"/>
        <v>48458</v>
      </c>
      <c r="C91" s="14">
        <f>SourceEnergy!C93</f>
        <v>110764.94580811413</v>
      </c>
      <c r="D91" s="14">
        <f ca="1">SourceEnergy!D93</f>
        <v>84583.746407781684</v>
      </c>
      <c r="E91" s="27">
        <f ca="1">SourceEnergy!E93</f>
        <v>18726.873574846504</v>
      </c>
      <c r="F91" s="14">
        <f t="shared" ca="1" si="19"/>
        <v>2423.0580799500003</v>
      </c>
      <c r="G91" s="14">
        <f>SourceEnergy!G93</f>
        <v>1990.6950498634567</v>
      </c>
      <c r="H91" s="27">
        <f ca="1">SourceEnergy!H93</f>
        <v>432.36303008654363</v>
      </c>
      <c r="I91" s="28">
        <f t="shared" ca="1" si="13"/>
        <v>31.41</v>
      </c>
      <c r="J91" s="28">
        <f t="shared" ca="1" si="18"/>
        <v>35.859155174948256</v>
      </c>
      <c r="K91" s="29">
        <f t="shared" ca="1" si="18"/>
        <v>36.798508162919404</v>
      </c>
      <c r="M91" s="14">
        <f t="shared" ca="1" si="20"/>
        <v>23469.99</v>
      </c>
      <c r="N91" s="14">
        <f t="shared" ca="1" si="15"/>
        <v>3946.47</v>
      </c>
      <c r="O91" s="14">
        <f t="shared" ca="1" si="16"/>
        <v>27416.460000000003</v>
      </c>
      <c r="P91" s="14">
        <f t="shared" ca="1" si="17"/>
        <v>-742193.66999999946</v>
      </c>
    </row>
    <row r="92" spans="2:16">
      <c r="B92" s="30">
        <f t="shared" si="14"/>
        <v>48488</v>
      </c>
      <c r="C92" s="14">
        <f>SourceEnergy!C94</f>
        <v>38331.857230165042</v>
      </c>
      <c r="D92" s="14">
        <f ca="1">SourceEnergy!D94</f>
        <v>54705.726714052566</v>
      </c>
      <c r="E92" s="27">
        <f ca="1">SourceEnergy!E94</f>
        <v>9730.5088160310515</v>
      </c>
      <c r="F92" s="14">
        <f t="shared" ca="1" si="19"/>
        <v>1820.63748543</v>
      </c>
      <c r="G92" s="14">
        <f>SourceEnergy!G94</f>
        <v>1560.0809056087523</v>
      </c>
      <c r="H92" s="27">
        <f ca="1">SourceEnergy!H94</f>
        <v>260.55657982124762</v>
      </c>
      <c r="I92" s="28">
        <f t="shared" ca="1" si="13"/>
        <v>31.41</v>
      </c>
      <c r="J92" s="28">
        <f t="shared" ca="1" si="18"/>
        <v>27.540197689386812</v>
      </c>
      <c r="K92" s="29">
        <f t="shared" ca="1" si="18"/>
        <v>29.281880109012576</v>
      </c>
      <c r="M92" s="14">
        <f t="shared" ca="1" si="20"/>
        <v>-12262.67</v>
      </c>
      <c r="N92" s="14">
        <f t="shared" ca="1" si="15"/>
        <v>3805.88</v>
      </c>
      <c r="O92" s="14">
        <f t="shared" ca="1" si="16"/>
        <v>-8456.7900000000009</v>
      </c>
      <c r="P92" s="14">
        <f t="shared" ca="1" si="17"/>
        <v>-750650.4599999995</v>
      </c>
    </row>
    <row r="93" spans="2:16">
      <c r="B93" s="30">
        <f t="shared" si="14"/>
        <v>48519</v>
      </c>
      <c r="C93" s="14">
        <f>SourceEnergy!C95</f>
        <v>55911.122864446952</v>
      </c>
      <c r="D93" s="14">
        <f ca="1">SourceEnergy!D95</f>
        <v>44869.976157367368</v>
      </c>
      <c r="E93" s="27">
        <f ca="1">SourceEnergy!E95</f>
        <v>9977.5879341445816</v>
      </c>
      <c r="F93" s="14">
        <f t="shared" ca="1" si="19"/>
        <v>1375.8024703700003</v>
      </c>
      <c r="G93" s="14">
        <f>SourceEnergy!G95</f>
        <v>1139.9506183065714</v>
      </c>
      <c r="H93" s="27">
        <f ca="1">SourceEnergy!H95</f>
        <v>235.85185206342885</v>
      </c>
      <c r="I93" s="28">
        <f t="shared" ca="1" si="13"/>
        <v>31.41</v>
      </c>
      <c r="J93" s="28">
        <f t="shared" ca="1" si="18"/>
        <v>35.937994251744961</v>
      </c>
      <c r="K93" s="29">
        <f t="shared" ca="1" si="18"/>
        <v>35.53410355355787</v>
      </c>
      <c r="M93" s="14">
        <f t="shared" ca="1" si="20"/>
        <v>6562.8</v>
      </c>
      <c r="N93" s="14">
        <f t="shared" ca="1" si="15"/>
        <v>3849.24</v>
      </c>
      <c r="O93" s="14">
        <f t="shared" ca="1" si="16"/>
        <v>10412.040000000001</v>
      </c>
      <c r="P93" s="14">
        <f t="shared" ca="1" si="17"/>
        <v>-740238.41999999946</v>
      </c>
    </row>
    <row r="94" spans="2:16">
      <c r="B94" s="35">
        <f t="shared" si="14"/>
        <v>48549</v>
      </c>
      <c r="C94" s="31">
        <f>SourceEnergy!C96</f>
        <v>35908.764893189073</v>
      </c>
      <c r="D94" s="31">
        <f ca="1">SourceEnergy!D96</f>
        <v>32242.005478858882</v>
      </c>
      <c r="E94" s="32">
        <f ca="1">SourceEnergy!E96</f>
        <v>6242.568546893348</v>
      </c>
      <c r="F94" s="31">
        <f t="shared" ca="1" si="19"/>
        <v>932.75202994931055</v>
      </c>
      <c r="G94" s="31">
        <f>SourceEnergy!G96</f>
        <v>773.71136124827592</v>
      </c>
      <c r="H94" s="32">
        <f ca="1">SourceEnergy!H96</f>
        <v>159.04066870103463</v>
      </c>
      <c r="I94" s="33">
        <f t="shared" ca="1" si="13"/>
        <v>31.41</v>
      </c>
      <c r="J94" s="33">
        <f t="shared" ca="1" si="18"/>
        <v>40.494438988226499</v>
      </c>
      <c r="K94" s="34">
        <f t="shared" ca="1" si="18"/>
        <v>41.285913103843505</v>
      </c>
      <c r="M94" s="14">
        <f t="shared" ca="1" si="20"/>
        <v>-1988.38</v>
      </c>
      <c r="N94" s="14">
        <f t="shared" ca="1" si="15"/>
        <v>3795.85</v>
      </c>
      <c r="O94" s="14">
        <f t="shared" ca="1" si="16"/>
        <v>1807.4699999999998</v>
      </c>
      <c r="P94" s="14">
        <f t="shared" ca="1" si="17"/>
        <v>-738430.94999999949</v>
      </c>
    </row>
    <row r="95" spans="2:16">
      <c r="B95" s="36">
        <f t="shared" si="14"/>
        <v>48580</v>
      </c>
      <c r="C95" s="37">
        <f>SourceEnergy!C97</f>
        <v>38563.653586628789</v>
      </c>
      <c r="D95" s="37">
        <f ca="1">SourceEnergy!D97</f>
        <v>30377.242766284035</v>
      </c>
      <c r="E95" s="38">
        <f ca="1">SourceEnergy!E97</f>
        <v>5706.509794253584</v>
      </c>
      <c r="F95" s="37">
        <f t="shared" ca="1" si="19"/>
        <v>973.52555175000009</v>
      </c>
      <c r="G95" s="37">
        <f>SourceEnergy!G97</f>
        <v>807.53271573732718</v>
      </c>
      <c r="H95" s="38">
        <f ca="1">SourceEnergy!H97</f>
        <v>165.99283601267291</v>
      </c>
      <c r="I95" s="39">
        <f t="shared" ca="1" si="13"/>
        <v>31.41</v>
      </c>
      <c r="J95" s="39">
        <f t="shared" ca="1" si="18"/>
        <v>35.042213809417682</v>
      </c>
      <c r="K95" s="40">
        <f t="shared" ca="1" si="18"/>
        <v>34.573638344665447</v>
      </c>
      <c r="M95" s="14">
        <f t="shared" ca="1" si="20"/>
        <v>4526.9399999999996</v>
      </c>
      <c r="N95" s="14">
        <f t="shared" ca="1" si="15"/>
        <v>3786.58</v>
      </c>
      <c r="O95" s="14">
        <f t="shared" ca="1" si="16"/>
        <v>8313.52</v>
      </c>
      <c r="P95" s="14">
        <f t="shared" ca="1" si="17"/>
        <v>-730117.42999999947</v>
      </c>
    </row>
    <row r="96" spans="2:16">
      <c r="B96" s="30">
        <f t="shared" si="14"/>
        <v>48611</v>
      </c>
      <c r="C96" s="14">
        <f>SourceEnergy!C98</f>
        <v>56786.561619228451</v>
      </c>
      <c r="D96" s="14">
        <f ca="1">SourceEnergy!D98</f>
        <v>55882.146543343246</v>
      </c>
      <c r="E96" s="27">
        <f ca="1">SourceEnergy!E98</f>
        <v>10801.694661395022</v>
      </c>
      <c r="F96" s="14">
        <f t="shared" ca="1" si="19"/>
        <v>1587.0061800300005</v>
      </c>
      <c r="G96" s="14">
        <f>SourceEnergy!G98</f>
        <v>1312.1391172435146</v>
      </c>
      <c r="H96" s="27">
        <f ca="1">SourceEnergy!H98</f>
        <v>274.8670627864858</v>
      </c>
      <c r="I96" s="28">
        <f t="shared" ca="1" si="13"/>
        <v>31.41</v>
      </c>
      <c r="J96" s="28">
        <f t="shared" ca="1" si="18"/>
        <v>38.153265955690422</v>
      </c>
      <c r="K96" s="29">
        <f t="shared" ca="1" si="18"/>
        <v>37.152597610344259</v>
      </c>
      <c r="M96" s="14">
        <f t="shared" ca="1" si="20"/>
        <v>-3487.86</v>
      </c>
      <c r="N96" s="14">
        <f t="shared" ca="1" si="15"/>
        <v>3743.95</v>
      </c>
      <c r="O96" s="14">
        <f t="shared" ca="1" si="16"/>
        <v>256.08999999999969</v>
      </c>
      <c r="P96" s="14">
        <f t="shared" ca="1" si="17"/>
        <v>-729861.3399999995</v>
      </c>
    </row>
    <row r="97" spans="2:16">
      <c r="B97" s="30">
        <f t="shared" si="14"/>
        <v>48639</v>
      </c>
      <c r="C97" s="14">
        <f>SourceEnergy!C99</f>
        <v>17737.12904511558</v>
      </c>
      <c r="D97" s="14">
        <f ca="1">SourceEnergy!D99</f>
        <v>43901.062578116202</v>
      </c>
      <c r="E97" s="27">
        <f ca="1">SourceEnergy!E99</f>
        <v>7967.9250562438374</v>
      </c>
      <c r="F97" s="14">
        <f t="shared" ca="1" si="19"/>
        <v>1882.9094507900002</v>
      </c>
      <c r="G97" s="14">
        <f>SourceEnergy!G99</f>
        <v>1612.581672151686</v>
      </c>
      <c r="H97" s="27">
        <f ca="1">SourceEnergy!H99</f>
        <v>270.32777863831416</v>
      </c>
      <c r="I97" s="28">
        <f t="shared" ca="1" si="13"/>
        <v>31.41</v>
      </c>
      <c r="J97" s="28">
        <f t="shared" ca="1" si="18"/>
        <v>26.230020344599087</v>
      </c>
      <c r="K97" s="29">
        <f t="shared" ca="1" si="18"/>
        <v>27.050887487616464</v>
      </c>
      <c r="M97" s="14">
        <f t="shared" ca="1" si="20"/>
        <v>-31873.53</v>
      </c>
      <c r="N97" s="14">
        <f t="shared" ca="1" si="15"/>
        <v>3742.64</v>
      </c>
      <c r="O97" s="14">
        <f t="shared" ca="1" si="16"/>
        <v>-28130.89</v>
      </c>
      <c r="P97" s="14">
        <f t="shared" ca="1" si="17"/>
        <v>-757992.22999999952</v>
      </c>
    </row>
    <row r="98" spans="2:16">
      <c r="B98" s="30">
        <f t="shared" si="14"/>
        <v>48670</v>
      </c>
      <c r="C98" s="14">
        <f>SourceEnergy!C100</f>
        <v>27429.520973368199</v>
      </c>
      <c r="D98" s="14">
        <f ca="1">SourceEnergy!D100</f>
        <v>42313.604888011527</v>
      </c>
      <c r="E98" s="27">
        <f ca="1">SourceEnergy!E100</f>
        <v>8315.6731469321003</v>
      </c>
      <c r="F98" s="14">
        <f t="shared" ca="1" si="19"/>
        <v>2304.8953299900004</v>
      </c>
      <c r="G98" s="14">
        <f>SourceEnergy!G100</f>
        <v>1945.8157550847411</v>
      </c>
      <c r="H98" s="27">
        <f ca="1">SourceEnergy!H100</f>
        <v>359.07957490525928</v>
      </c>
      <c r="I98" s="28">
        <f t="shared" ca="1" si="13"/>
        <v>31.41</v>
      </c>
      <c r="J98" s="28">
        <f t="shared" ca="1" si="18"/>
        <v>17.874165796142741</v>
      </c>
      <c r="K98" s="29">
        <f t="shared" ca="1" si="18"/>
        <v>19.259017851690921</v>
      </c>
      <c r="M98" s="14">
        <f t="shared" ca="1" si="20"/>
        <v>-14265.83</v>
      </c>
      <c r="N98" s="14">
        <f t="shared" ca="1" si="15"/>
        <v>3886.89</v>
      </c>
      <c r="O98" s="14">
        <f t="shared" ca="1" si="16"/>
        <v>-10378.94</v>
      </c>
      <c r="P98" s="14">
        <f t="shared" ca="1" si="17"/>
        <v>-768371.16999999946</v>
      </c>
    </row>
    <row r="99" spans="2:16">
      <c r="B99" s="30">
        <f t="shared" si="14"/>
        <v>48700</v>
      </c>
      <c r="C99" s="14">
        <f>SourceEnergy!C101</f>
        <v>61101.281340677815</v>
      </c>
      <c r="D99" s="14">
        <f ca="1">SourceEnergy!D101</f>
        <v>54946.779397507737</v>
      </c>
      <c r="E99" s="27">
        <f ca="1">SourceEnergy!E101</f>
        <v>13795.323818837935</v>
      </c>
      <c r="F99" s="14">
        <f t="shared" ca="1" si="19"/>
        <v>2944.11748575</v>
      </c>
      <c r="G99" s="14">
        <f>SourceEnergy!G101</f>
        <v>2341.1474555481836</v>
      </c>
      <c r="H99" s="27">
        <f ca="1">SourceEnergy!H101</f>
        <v>602.97003020181637</v>
      </c>
      <c r="I99" s="28">
        <f t="shared" ca="1" si="13"/>
        <v>31.41</v>
      </c>
      <c r="J99" s="28">
        <f t="shared" ca="1" si="18"/>
        <v>20.640576197281483</v>
      </c>
      <c r="K99" s="29">
        <f t="shared" ca="1" si="18"/>
        <v>22.079760939093951</v>
      </c>
      <c r="M99" s="14">
        <f t="shared" ca="1" si="20"/>
        <v>-534.79</v>
      </c>
      <c r="N99" s="14">
        <f t="shared" ca="1" si="15"/>
        <v>3940.11</v>
      </c>
      <c r="O99" s="14">
        <f t="shared" ca="1" si="16"/>
        <v>3405.32</v>
      </c>
      <c r="P99" s="14">
        <f t="shared" ca="1" si="17"/>
        <v>-764965.84999999951</v>
      </c>
    </row>
    <row r="100" spans="2:16">
      <c r="B100" s="30">
        <f t="shared" si="14"/>
        <v>48731</v>
      </c>
      <c r="C100" s="14">
        <f>SourceEnergy!C102</f>
        <v>109491.94754359632</v>
      </c>
      <c r="D100" s="14">
        <f ca="1">SourceEnergy!D102</f>
        <v>89849.76746468831</v>
      </c>
      <c r="E100" s="27">
        <f ca="1">SourceEnergy!E102</f>
        <v>21747.310632867717</v>
      </c>
      <c r="F100" s="14">
        <f t="shared" ca="1" si="19"/>
        <v>3381.1015120299999</v>
      </c>
      <c r="G100" s="14">
        <f>SourceEnergy!G102</f>
        <v>2735.1533320648909</v>
      </c>
      <c r="H100" s="27">
        <f ca="1">SourceEnergy!H102</f>
        <v>645.94817996510892</v>
      </c>
      <c r="I100" s="28">
        <f t="shared" ca="1" si="13"/>
        <v>31.41</v>
      </c>
      <c r="J100" s="28">
        <f t="shared" ca="1" si="18"/>
        <v>25.789620429698875</v>
      </c>
      <c r="K100" s="29">
        <f t="shared" ca="1" si="18"/>
        <v>26.953530259971497</v>
      </c>
      <c r="M100" s="14">
        <f t="shared" ca="1" si="20"/>
        <v>21542.799999999999</v>
      </c>
      <c r="N100" s="14">
        <f t="shared" ca="1" si="15"/>
        <v>3922.65</v>
      </c>
      <c r="O100" s="14">
        <f t="shared" ca="1" si="16"/>
        <v>25465.45</v>
      </c>
      <c r="P100" s="14">
        <f t="shared" ca="1" si="17"/>
        <v>-739500.39999999956</v>
      </c>
    </row>
    <row r="101" spans="2:16">
      <c r="B101" s="30">
        <f t="shared" si="14"/>
        <v>48761</v>
      </c>
      <c r="C101" s="14">
        <f>SourceEnergy!C103</f>
        <v>220861.87571563642</v>
      </c>
      <c r="D101" s="14">
        <f ca="1">SourceEnergy!D103</f>
        <v>118706.67671433603</v>
      </c>
      <c r="E101" s="27">
        <f ca="1">SourceEnergy!E103</f>
        <v>38318.370682664397</v>
      </c>
      <c r="F101" s="14">
        <f t="shared" ca="1" si="19"/>
        <v>3178.3342796900006</v>
      </c>
      <c r="G101" s="14">
        <f>SourceEnergy!G103</f>
        <v>2437.512052881314</v>
      </c>
      <c r="H101" s="27">
        <f ca="1">SourceEnergy!H103</f>
        <v>740.82222680868654</v>
      </c>
      <c r="I101" s="28">
        <f t="shared" ca="1" si="13"/>
        <v>31.41</v>
      </c>
      <c r="J101" s="28">
        <f t="shared" ca="1" si="18"/>
        <v>41.579588835150034</v>
      </c>
      <c r="K101" s="29">
        <f t="shared" ca="1" si="18"/>
        <v>40.755068407815514</v>
      </c>
      <c r="M101" s="14">
        <f t="shared" ca="1" si="20"/>
        <v>89318.87</v>
      </c>
      <c r="N101" s="14">
        <f t="shared" ca="1" si="15"/>
        <v>3792.07</v>
      </c>
      <c r="O101" s="14">
        <f t="shared" ca="1" si="16"/>
        <v>93110.94</v>
      </c>
      <c r="P101" s="14">
        <f t="shared" ca="1" si="17"/>
        <v>-646389.4599999995</v>
      </c>
    </row>
    <row r="102" spans="2:16">
      <c r="B102" s="30">
        <f t="shared" si="14"/>
        <v>48792</v>
      </c>
      <c r="C102" s="14">
        <f>SourceEnergy!C104</f>
        <v>173663.28756077564</v>
      </c>
      <c r="D102" s="14">
        <f ca="1">SourceEnergy!D104</f>
        <v>125746.66612852161</v>
      </c>
      <c r="E102" s="27">
        <f ca="1">SourceEnergy!E104</f>
        <v>26807.92815405663</v>
      </c>
      <c r="F102" s="14">
        <f t="shared" ca="1" si="19"/>
        <v>2849.2866728099998</v>
      </c>
      <c r="G102" s="14">
        <f>SourceEnergy!G104</f>
        <v>2397.8015746379569</v>
      </c>
      <c r="H102" s="27">
        <f ca="1">SourceEnergy!H104</f>
        <v>451.48509817204285</v>
      </c>
      <c r="I102" s="28">
        <f t="shared" ca="1" si="13"/>
        <v>31.41</v>
      </c>
      <c r="J102" s="28">
        <f t="shared" ca="1" si="18"/>
        <v>45.953167893308631</v>
      </c>
      <c r="K102" s="29">
        <f t="shared" ca="1" si="18"/>
        <v>43.900609579859541</v>
      </c>
      <c r="M102" s="14">
        <f t="shared" ca="1" si="20"/>
        <v>43656.24</v>
      </c>
      <c r="N102" s="14">
        <f t="shared" ca="1" si="15"/>
        <v>3314.61</v>
      </c>
      <c r="O102" s="14">
        <f t="shared" ca="1" si="16"/>
        <v>46970.85</v>
      </c>
      <c r="P102" s="14">
        <f t="shared" ca="1" si="17"/>
        <v>-599418.60999999952</v>
      </c>
    </row>
    <row r="103" spans="2:16">
      <c r="B103" s="30">
        <f t="shared" si="14"/>
        <v>48823</v>
      </c>
      <c r="C103" s="14">
        <f>SourceEnergy!C105</f>
        <v>108309.96222107206</v>
      </c>
      <c r="D103" s="14">
        <f ca="1">SourceEnergy!D105</f>
        <v>84967.791388931146</v>
      </c>
      <c r="E103" s="27">
        <f ca="1">SourceEnergy!E105</f>
        <v>19246.01064998232</v>
      </c>
      <c r="F103" s="14">
        <f t="shared" ca="1" si="19"/>
        <v>2361.6923917699996</v>
      </c>
      <c r="G103" s="14">
        <f>SourceEnergy!G105</f>
        <v>1940.2792663119901</v>
      </c>
      <c r="H103" s="27">
        <f ca="1">SourceEnergy!H105</f>
        <v>421.41312545800952</v>
      </c>
      <c r="I103" s="28">
        <f t="shared" ca="1" si="13"/>
        <v>31.41</v>
      </c>
      <c r="J103" s="28">
        <f t="shared" ref="J103:K122" ca="1" si="21">J91</f>
        <v>35.859155174948256</v>
      </c>
      <c r="K103" s="29">
        <f t="shared" ca="1" si="21"/>
        <v>36.798508162919404</v>
      </c>
      <c r="M103" s="14">
        <f t="shared" ca="1" si="20"/>
        <v>23225.81</v>
      </c>
      <c r="N103" s="14">
        <f t="shared" ca="1" si="15"/>
        <v>3073.74</v>
      </c>
      <c r="O103" s="14">
        <f t="shared" ca="1" si="16"/>
        <v>26299.550000000003</v>
      </c>
      <c r="P103" s="14">
        <f t="shared" ca="1" si="17"/>
        <v>-573119.05999999947</v>
      </c>
    </row>
    <row r="104" spans="2:16">
      <c r="B104" s="30">
        <f t="shared" si="14"/>
        <v>48853</v>
      </c>
      <c r="C104" s="14">
        <f>SourceEnergy!C106</f>
        <v>41413.061581202783</v>
      </c>
      <c r="D104" s="14">
        <f ca="1">SourceEnergy!D106</f>
        <v>53296.324301488232</v>
      </c>
      <c r="E104" s="27">
        <f ca="1">SourceEnergy!E106</f>
        <v>9483.6587785563061</v>
      </c>
      <c r="F104" s="14">
        <f t="shared" ca="1" si="19"/>
        <v>1822.9730603000003</v>
      </c>
      <c r="G104" s="14">
        <f>SourceEnergy!G106</f>
        <v>1562.082229753436</v>
      </c>
      <c r="H104" s="27">
        <f ca="1">SourceEnergy!H106</f>
        <v>260.8908305465643</v>
      </c>
      <c r="I104" s="28">
        <f t="shared" ca="1" si="13"/>
        <v>31.41</v>
      </c>
      <c r="J104" s="28">
        <f t="shared" ca="1" si="21"/>
        <v>27.540197689386812</v>
      </c>
      <c r="K104" s="29">
        <f t="shared" ca="1" si="21"/>
        <v>29.281880109012576</v>
      </c>
      <c r="M104" s="14">
        <f t="shared" ca="1" si="20"/>
        <v>-9246.3700000000008</v>
      </c>
      <c r="N104" s="14">
        <f t="shared" ca="1" si="15"/>
        <v>2938.88</v>
      </c>
      <c r="O104" s="14">
        <f t="shared" ca="1" si="16"/>
        <v>-6307.4900000000007</v>
      </c>
      <c r="P104" s="14">
        <f t="shared" ca="1" si="17"/>
        <v>-579426.54999999946</v>
      </c>
    </row>
    <row r="105" spans="2:16">
      <c r="B105" s="30">
        <f t="shared" si="14"/>
        <v>48884</v>
      </c>
      <c r="C105" s="14">
        <f>SourceEnergy!C107</f>
        <v>52608.685217637685</v>
      </c>
      <c r="D105" s="14">
        <f ca="1">SourceEnergy!D107</f>
        <v>46910.012167569323</v>
      </c>
      <c r="E105" s="27">
        <f ca="1">SourceEnergy!E107</f>
        <v>9148.3882155369265</v>
      </c>
      <c r="F105" s="14">
        <f t="shared" ca="1" si="19"/>
        <v>1338.3517546500002</v>
      </c>
      <c r="G105" s="14">
        <f>SourceEnergy!G107</f>
        <v>1108.9200252814287</v>
      </c>
      <c r="H105" s="27">
        <f ca="1">SourceEnergy!H107</f>
        <v>229.4317293685715</v>
      </c>
      <c r="I105" s="28">
        <f t="shared" ca="1" si="13"/>
        <v>31.41</v>
      </c>
      <c r="J105" s="28">
        <f t="shared" ca="1" si="21"/>
        <v>35.937994251744961</v>
      </c>
      <c r="K105" s="29">
        <f t="shared" ca="1" si="21"/>
        <v>35.53410355355787</v>
      </c>
      <c r="M105" s="14">
        <f t="shared" ca="1" si="20"/>
        <v>4603.67</v>
      </c>
      <c r="N105" s="14">
        <f t="shared" ca="1" si="15"/>
        <v>2971.23</v>
      </c>
      <c r="O105" s="14">
        <f t="shared" ca="1" si="16"/>
        <v>7574.9</v>
      </c>
      <c r="P105" s="14">
        <f t="shared" ca="1" si="17"/>
        <v>-571851.64999999944</v>
      </c>
    </row>
    <row r="106" spans="2:16">
      <c r="B106" s="35">
        <f t="shared" si="14"/>
        <v>48914</v>
      </c>
      <c r="C106" s="31">
        <f>SourceEnergy!C108</f>
        <v>49247.323115402352</v>
      </c>
      <c r="D106" s="31">
        <f ca="1">SourceEnergy!D108</f>
        <v>32245.77617587482</v>
      </c>
      <c r="E106" s="32">
        <f ca="1">SourceEnergy!E108</f>
        <v>6731.6454143431183</v>
      </c>
      <c r="F106" s="31">
        <f t="shared" ca="1" si="19"/>
        <v>924.53304596399994</v>
      </c>
      <c r="G106" s="31">
        <f>SourceEnergy!G108</f>
        <v>766.89377084571424</v>
      </c>
      <c r="H106" s="32">
        <f ca="1">SourceEnergy!H108</f>
        <v>157.6392751182857</v>
      </c>
      <c r="I106" s="33">
        <f t="shared" ca="1" si="13"/>
        <v>31.41</v>
      </c>
      <c r="J106" s="33">
        <f t="shared" ca="1" si="21"/>
        <v>40.494438988226499</v>
      </c>
      <c r="K106" s="34">
        <f t="shared" ca="1" si="21"/>
        <v>41.285913103843505</v>
      </c>
      <c r="M106" s="14">
        <f t="shared" ca="1" si="20"/>
        <v>11684.11</v>
      </c>
      <c r="N106" s="14">
        <f t="shared" ca="1" si="15"/>
        <v>2932.38</v>
      </c>
      <c r="O106" s="14">
        <f t="shared" ca="1" si="16"/>
        <v>14616.490000000002</v>
      </c>
      <c r="P106" s="14">
        <f t="shared" ca="1" si="17"/>
        <v>-557235.15999999945</v>
      </c>
    </row>
    <row r="107" spans="2:16">
      <c r="B107" s="36">
        <f t="shared" si="14"/>
        <v>48945</v>
      </c>
      <c r="C107" s="37">
        <f>SourceEnergy!C109</f>
        <v>43059.726079707616</v>
      </c>
      <c r="D107" s="37">
        <f ca="1">SourceEnergy!D109</f>
        <v>36709.441284226057</v>
      </c>
      <c r="E107" s="38">
        <f ca="1">SourceEnergy!E109</f>
        <v>7177.522311138654</v>
      </c>
      <c r="F107" s="37">
        <f t="shared" ca="1" si="19"/>
        <v>982.82542533999992</v>
      </c>
      <c r="G107" s="37">
        <f>SourceEnergy!G109</f>
        <v>815.24689659539172</v>
      </c>
      <c r="H107" s="38">
        <f ca="1">SourceEnergy!H109</f>
        <v>167.57852874460821</v>
      </c>
      <c r="I107" s="39">
        <f t="shared" ca="1" si="13"/>
        <v>31.41</v>
      </c>
      <c r="J107" s="39">
        <f t="shared" ca="1" si="21"/>
        <v>35.042213809417682</v>
      </c>
      <c r="K107" s="40">
        <f t="shared" ca="1" si="21"/>
        <v>34.573638344665447</v>
      </c>
      <c r="M107" s="14">
        <f t="shared" ca="1" si="20"/>
        <v>8697.8700000000008</v>
      </c>
      <c r="N107" s="14">
        <f t="shared" ca="1" si="15"/>
        <v>2857.43</v>
      </c>
      <c r="O107" s="14">
        <f t="shared" ca="1" si="16"/>
        <v>11555.300000000001</v>
      </c>
      <c r="P107" s="14">
        <f t="shared" ca="1" si="17"/>
        <v>-545679.8599999994</v>
      </c>
    </row>
    <row r="108" spans="2:16">
      <c r="B108" s="30">
        <f t="shared" si="14"/>
        <v>48976</v>
      </c>
      <c r="C108" s="14">
        <f>SourceEnergy!C110</f>
        <v>59836.376328661572</v>
      </c>
      <c r="D108" s="14">
        <f ca="1">SourceEnergy!D110</f>
        <v>63216.546034339422</v>
      </c>
      <c r="E108" s="27">
        <f ca="1">SourceEnergy!E110</f>
        <v>13258.939467544706</v>
      </c>
      <c r="F108" s="14">
        <f t="shared" ca="1" si="19"/>
        <v>1587.6453214600001</v>
      </c>
      <c r="G108" s="14">
        <f>SourceEnergy!G110</f>
        <v>1312.6675603474589</v>
      </c>
      <c r="H108" s="27">
        <f ca="1">SourceEnergy!H110</f>
        <v>274.9777611125412</v>
      </c>
      <c r="I108" s="28">
        <f t="shared" ca="1" si="13"/>
        <v>31.41</v>
      </c>
      <c r="J108" s="28">
        <f t="shared" ca="1" si="21"/>
        <v>38.153265955690422</v>
      </c>
      <c r="K108" s="29">
        <f t="shared" ca="1" si="21"/>
        <v>37.152597610344259</v>
      </c>
      <c r="M108" s="14">
        <f t="shared" ca="1" si="20"/>
        <v>-462.32</v>
      </c>
      <c r="N108" s="14">
        <f t="shared" ca="1" si="15"/>
        <v>2798.18</v>
      </c>
      <c r="O108" s="14">
        <f t="shared" ca="1" si="16"/>
        <v>2335.8599999999997</v>
      </c>
      <c r="P108" s="14">
        <f t="shared" ca="1" si="17"/>
        <v>-543343.99999999942</v>
      </c>
    </row>
    <row r="109" spans="2:16">
      <c r="B109" s="30">
        <f t="shared" si="14"/>
        <v>49004</v>
      </c>
      <c r="C109" s="14">
        <f>SourceEnergy!C111</f>
        <v>26232.037413785292</v>
      </c>
      <c r="D109" s="14">
        <f ca="1">SourceEnergy!D111</f>
        <v>52433.376042648008</v>
      </c>
      <c r="E109" s="27">
        <f ca="1">SourceEnergy!E111</f>
        <v>9623.9921365115461</v>
      </c>
      <c r="F109" s="14">
        <f t="shared" ca="1" si="19"/>
        <v>1918.02575075</v>
      </c>
      <c r="G109" s="14">
        <f>SourceEnergy!G111</f>
        <v>1642.6563534835568</v>
      </c>
      <c r="H109" s="27">
        <f ca="1">SourceEnergy!H111</f>
        <v>275.36939726644323</v>
      </c>
      <c r="I109" s="28">
        <f t="shared" ca="1" si="13"/>
        <v>31.41</v>
      </c>
      <c r="J109" s="28">
        <f t="shared" ca="1" si="21"/>
        <v>26.230020344599087</v>
      </c>
      <c r="K109" s="29">
        <f t="shared" ca="1" si="21"/>
        <v>27.050887487616464</v>
      </c>
      <c r="M109" s="14">
        <f t="shared" ca="1" si="20"/>
        <v>-24303.86</v>
      </c>
      <c r="N109" s="14">
        <f t="shared" ca="1" si="15"/>
        <v>2786.2</v>
      </c>
      <c r="O109" s="14">
        <f t="shared" ca="1" si="16"/>
        <v>-21517.66</v>
      </c>
      <c r="P109" s="14">
        <f t="shared" ca="1" si="17"/>
        <v>-564861.65999999945</v>
      </c>
    </row>
    <row r="110" spans="2:16">
      <c r="B110" s="30">
        <f t="shared" si="14"/>
        <v>49035</v>
      </c>
      <c r="C110" s="14">
        <f>SourceEnergy!C112</f>
        <v>31202.340679650661</v>
      </c>
      <c r="D110" s="14">
        <f ca="1">SourceEnergy!D112</f>
        <v>51261.422347429856</v>
      </c>
      <c r="E110" s="27">
        <f ca="1">SourceEnergy!E112</f>
        <v>9759.6284555230086</v>
      </c>
      <c r="F110" s="14">
        <f t="shared" ca="1" si="19"/>
        <v>2305.6813696400009</v>
      </c>
      <c r="G110" s="14">
        <f>SourceEnergy!G112</f>
        <v>1946.4793376410469</v>
      </c>
      <c r="H110" s="27">
        <f ca="1">SourceEnergy!H112</f>
        <v>359.202031998954</v>
      </c>
      <c r="I110" s="28">
        <f t="shared" ca="1" si="13"/>
        <v>31.41</v>
      </c>
      <c r="J110" s="28">
        <f t="shared" ca="1" si="21"/>
        <v>17.874165796142741</v>
      </c>
      <c r="K110" s="29">
        <f t="shared" ca="1" si="21"/>
        <v>19.259017851690921</v>
      </c>
      <c r="M110" s="14">
        <f t="shared" ca="1" si="20"/>
        <v>-10507.23</v>
      </c>
      <c r="N110" s="14">
        <f t="shared" ca="1" si="15"/>
        <v>2896.54</v>
      </c>
      <c r="O110" s="14">
        <f t="shared" ca="1" si="16"/>
        <v>-7610.69</v>
      </c>
      <c r="P110" s="14">
        <f t="shared" ca="1" si="17"/>
        <v>-572472.34999999939</v>
      </c>
    </row>
    <row r="111" spans="2:16">
      <c r="B111" s="30">
        <f t="shared" si="14"/>
        <v>49065</v>
      </c>
      <c r="C111" s="14">
        <f>SourceEnergy!C113</f>
        <v>61954.969315534981</v>
      </c>
      <c r="D111" s="14">
        <f ca="1">SourceEnergy!D113</f>
        <v>60850.895416637744</v>
      </c>
      <c r="E111" s="27">
        <f ca="1">SourceEnergy!E113</f>
        <v>22013.130686800927</v>
      </c>
      <c r="F111" s="14">
        <f t="shared" ca="1" si="19"/>
        <v>2949.49433727</v>
      </c>
      <c r="G111" s="14">
        <f>SourceEnergy!G113</f>
        <v>2345.4231009039945</v>
      </c>
      <c r="H111" s="27">
        <f ca="1">SourceEnergy!H113</f>
        <v>604.07123636600545</v>
      </c>
      <c r="I111" s="28">
        <f t="shared" ca="1" si="13"/>
        <v>31.41</v>
      </c>
      <c r="J111" s="28">
        <f t="shared" ca="1" si="21"/>
        <v>20.640576197281483</v>
      </c>
      <c r="K111" s="29">
        <f t="shared" ca="1" si="21"/>
        <v>22.079760939093951</v>
      </c>
      <c r="M111" s="14">
        <f t="shared" ca="1" si="20"/>
        <v>206.34</v>
      </c>
      <c r="N111" s="14">
        <f t="shared" ca="1" si="15"/>
        <v>2935.57</v>
      </c>
      <c r="O111" s="14">
        <f t="shared" ca="1" si="16"/>
        <v>3141.9100000000003</v>
      </c>
      <c r="P111" s="14">
        <f t="shared" ca="1" si="17"/>
        <v>-569330.43999999936</v>
      </c>
    </row>
    <row r="112" spans="2:16">
      <c r="B112" s="30">
        <f t="shared" si="14"/>
        <v>49096</v>
      </c>
      <c r="C112" s="14">
        <f>SourceEnergy!C114</f>
        <v>108153.86880323058</v>
      </c>
      <c r="D112" s="14">
        <f ca="1">SourceEnergy!D114</f>
        <v>96548.575950268481</v>
      </c>
      <c r="E112" s="27">
        <f ca="1">SourceEnergy!E114</f>
        <v>22814.036577571107</v>
      </c>
      <c r="F112" s="14">
        <f t="shared" ca="1" si="19"/>
        <v>3344.9984945899996</v>
      </c>
      <c r="G112" s="14">
        <f>SourceEnergy!G114</f>
        <v>2705.9476758320716</v>
      </c>
      <c r="H112" s="27">
        <f ca="1">SourceEnergy!H114</f>
        <v>639.05081875792803</v>
      </c>
      <c r="I112" s="28">
        <f t="shared" ca="1" si="13"/>
        <v>31.41</v>
      </c>
      <c r="J112" s="28">
        <f t="shared" ca="1" si="21"/>
        <v>25.789620429698875</v>
      </c>
      <c r="K112" s="29">
        <f t="shared" ca="1" si="21"/>
        <v>26.953530259971497</v>
      </c>
      <c r="M112" s="14">
        <f t="shared" ca="1" si="20"/>
        <v>21143.83</v>
      </c>
      <c r="N112" s="14">
        <f t="shared" ca="1" si="15"/>
        <v>2919.46</v>
      </c>
      <c r="O112" s="14">
        <f t="shared" ca="1" si="16"/>
        <v>24063.29</v>
      </c>
      <c r="P112" s="14">
        <f t="shared" ca="1" si="17"/>
        <v>-545267.14999999932</v>
      </c>
    </row>
    <row r="113" spans="2:16">
      <c r="B113" s="30">
        <f t="shared" si="14"/>
        <v>49126</v>
      </c>
      <c r="C113" s="14">
        <f>SourceEnergy!C115</f>
        <v>205482.48533235164</v>
      </c>
      <c r="D113" s="14">
        <f ca="1">SourceEnergy!D115</f>
        <v>137241.63951578911</v>
      </c>
      <c r="E113" s="27">
        <f ca="1">SourceEnergy!E115</f>
        <v>44606.335965318976</v>
      </c>
      <c r="F113" s="14">
        <f t="shared" ca="1" si="19"/>
        <v>3122.7919504899996</v>
      </c>
      <c r="G113" s="14">
        <f>SourceEnergy!G115</f>
        <v>2394.915810649893</v>
      </c>
      <c r="H113" s="27">
        <f ca="1">SourceEnergy!H115</f>
        <v>727.87613984010659</v>
      </c>
      <c r="I113" s="28">
        <f t="shared" ca="1" si="13"/>
        <v>31.41</v>
      </c>
      <c r="J113" s="28">
        <f t="shared" ca="1" si="21"/>
        <v>41.579588835150034</v>
      </c>
      <c r="K113" s="29">
        <f t="shared" ca="1" si="21"/>
        <v>40.755068407815514</v>
      </c>
      <c r="M113" s="14">
        <f t="shared" ca="1" si="20"/>
        <v>76238.23</v>
      </c>
      <c r="N113" s="14">
        <f t="shared" ca="1" si="15"/>
        <v>2796.06</v>
      </c>
      <c r="O113" s="14">
        <f t="shared" ca="1" si="16"/>
        <v>79034.289999999994</v>
      </c>
      <c r="P113" s="14">
        <f t="shared" ca="1" si="17"/>
        <v>-466232.85999999935</v>
      </c>
    </row>
    <row r="114" spans="2:16">
      <c r="B114" s="30">
        <f t="shared" si="14"/>
        <v>49157</v>
      </c>
      <c r="C114" s="14">
        <f>SourceEnergy!C116</f>
        <v>332429.23058391898</v>
      </c>
      <c r="D114" s="14">
        <f ca="1">SourceEnergy!D116</f>
        <v>160377.84997283402</v>
      </c>
      <c r="E114" s="27">
        <f ca="1">SourceEnergy!E116</f>
        <v>29189.180699925502</v>
      </c>
      <c r="F114" s="14">
        <f t="shared" ca="1" si="19"/>
        <v>2877.44281022</v>
      </c>
      <c r="G114" s="14">
        <f>SourceEnergy!G116</f>
        <v>2421.4962176732392</v>
      </c>
      <c r="H114" s="27">
        <f ca="1">SourceEnergy!H116</f>
        <v>455.94659254676071</v>
      </c>
      <c r="I114" s="28">
        <f t="shared" ca="1" si="13"/>
        <v>31.41</v>
      </c>
      <c r="J114" s="28">
        <f t="shared" ca="1" si="21"/>
        <v>45.953167893308631</v>
      </c>
      <c r="K114" s="29">
        <f t="shared" ca="1" si="21"/>
        <v>43.900609579859541</v>
      </c>
      <c r="M114" s="14">
        <f t="shared" ca="1" si="20"/>
        <v>201137.47</v>
      </c>
      <c r="N114" s="14">
        <f t="shared" ca="1" si="15"/>
        <v>2390.7800000000002</v>
      </c>
      <c r="O114" s="14">
        <f t="shared" ca="1" si="16"/>
        <v>203528.25</v>
      </c>
      <c r="P114" s="14">
        <f t="shared" ca="1" si="17"/>
        <v>-262704.60999999935</v>
      </c>
    </row>
    <row r="115" spans="2:16">
      <c r="B115" s="30">
        <f t="shared" si="14"/>
        <v>49188</v>
      </c>
      <c r="C115" s="14">
        <f>SourceEnergy!C117</f>
        <v>113003.58264833631</v>
      </c>
      <c r="D115" s="14">
        <f ca="1">SourceEnergy!D117</f>
        <v>97421.869425991841</v>
      </c>
      <c r="E115" s="27">
        <f ca="1">SourceEnergy!E117</f>
        <v>21885.049418166454</v>
      </c>
      <c r="F115" s="14">
        <f t="shared" ca="1" si="19"/>
        <v>2287.6269980500006</v>
      </c>
      <c r="G115" s="14">
        <f>SourceEnergy!G117</f>
        <v>1879.4298736108324</v>
      </c>
      <c r="H115" s="27">
        <f ca="1">SourceEnergy!H117</f>
        <v>408.19712443916819</v>
      </c>
      <c r="I115" s="28">
        <f t="shared" ca="1" si="13"/>
        <v>31.41</v>
      </c>
      <c r="J115" s="28">
        <f t="shared" ca="1" si="21"/>
        <v>35.859155174948256</v>
      </c>
      <c r="K115" s="29">
        <f t="shared" ca="1" si="21"/>
        <v>36.798508162919404</v>
      </c>
      <c r="M115" s="14">
        <f t="shared" ca="1" si="20"/>
        <v>30587.77</v>
      </c>
      <c r="N115" s="14">
        <f t="shared" ca="1" si="15"/>
        <v>1347.12</v>
      </c>
      <c r="O115" s="14">
        <f t="shared" ca="1" si="16"/>
        <v>31934.89</v>
      </c>
      <c r="P115" s="14">
        <f t="shared" ca="1" si="17"/>
        <v>-230769.71999999933</v>
      </c>
    </row>
    <row r="116" spans="2:16">
      <c r="B116" s="30">
        <f t="shared" si="14"/>
        <v>49218</v>
      </c>
      <c r="C116" s="14">
        <f>SourceEnergy!C118</f>
        <v>51044.888518372318</v>
      </c>
      <c r="D116" s="14">
        <f ca="1">SourceEnergy!D118</f>
        <v>62278.750581495515</v>
      </c>
      <c r="E116" s="27">
        <f ca="1">SourceEnergy!E118</f>
        <v>10605.133709925083</v>
      </c>
      <c r="F116" s="14">
        <f t="shared" ca="1" si="19"/>
        <v>1836.1038460999996</v>
      </c>
      <c r="G116" s="14">
        <f>SourceEnergy!G118</f>
        <v>1573.3338316599954</v>
      </c>
      <c r="H116" s="27">
        <f ca="1">SourceEnergy!H118</f>
        <v>262.77001444000416</v>
      </c>
      <c r="I116" s="28">
        <f t="shared" ca="1" si="13"/>
        <v>31.41</v>
      </c>
      <c r="J116" s="28">
        <f t="shared" ca="1" si="21"/>
        <v>27.540197689386812</v>
      </c>
      <c r="K116" s="29">
        <f t="shared" ca="1" si="21"/>
        <v>29.281880109012576</v>
      </c>
      <c r="M116" s="14">
        <f t="shared" ca="1" si="20"/>
        <v>20.56</v>
      </c>
      <c r="N116" s="14">
        <f t="shared" ca="1" si="15"/>
        <v>1183.3599999999999</v>
      </c>
      <c r="O116" s="14">
        <f t="shared" ca="1" si="16"/>
        <v>1203.9199999999998</v>
      </c>
      <c r="P116" s="14">
        <f t="shared" ca="1" si="17"/>
        <v>-229565.79999999932</v>
      </c>
    </row>
    <row r="117" spans="2:16">
      <c r="B117" s="30">
        <f t="shared" si="14"/>
        <v>49249</v>
      </c>
      <c r="C117" s="14">
        <f>SourceEnergy!C119</f>
        <v>61556.710517063038</v>
      </c>
      <c r="D117" s="14">
        <f ca="1">SourceEnergy!D119</f>
        <v>59592.899155211926</v>
      </c>
      <c r="E117" s="27">
        <f ca="1">SourceEnergy!E119</f>
        <v>11053.689525864333</v>
      </c>
      <c r="F117" s="14">
        <f t="shared" ca="1" si="19"/>
        <v>1317.2900134299998</v>
      </c>
      <c r="G117" s="14">
        <f>SourceEnergy!G119</f>
        <v>1091.4688682705714</v>
      </c>
      <c r="H117" s="27">
        <f ca="1">SourceEnergy!H119</f>
        <v>225.8211451594284</v>
      </c>
      <c r="I117" s="28">
        <f t="shared" ca="1" si="13"/>
        <v>31.41</v>
      </c>
      <c r="J117" s="28">
        <f t="shared" ca="1" si="21"/>
        <v>35.937994251744961</v>
      </c>
      <c r="K117" s="29">
        <f t="shared" ca="1" si="21"/>
        <v>35.53410355355787</v>
      </c>
      <c r="M117" s="14">
        <f t="shared" ca="1" si="20"/>
        <v>14307.16</v>
      </c>
      <c r="N117" s="14">
        <f t="shared" ca="1" si="15"/>
        <v>1177.18</v>
      </c>
      <c r="O117" s="14">
        <f t="shared" ca="1" si="16"/>
        <v>15484.34</v>
      </c>
      <c r="P117" s="14">
        <f t="shared" ca="1" si="17"/>
        <v>-214081.45999999932</v>
      </c>
    </row>
    <row r="118" spans="2:16">
      <c r="B118" s="35">
        <f t="shared" si="14"/>
        <v>49279</v>
      </c>
      <c r="C118" s="31">
        <f>SourceEnergy!C120</f>
        <v>35553.824862808688</v>
      </c>
      <c r="D118" s="31">
        <f ca="1">SourceEnergy!D120</f>
        <v>40832.105149072151</v>
      </c>
      <c r="E118" s="32">
        <f ca="1">SourceEnergy!E120</f>
        <v>8758.0312531873751</v>
      </c>
      <c r="F118" s="31">
        <f t="shared" ca="1" si="19"/>
        <v>915.04832046700017</v>
      </c>
      <c r="G118" s="31">
        <f>SourceEnergy!G120</f>
        <v>759.02625660857143</v>
      </c>
      <c r="H118" s="32">
        <f ca="1">SourceEnergy!H120</f>
        <v>156.02206385842874</v>
      </c>
      <c r="I118" s="33">
        <f t="shared" ca="1" si="13"/>
        <v>31.41</v>
      </c>
      <c r="J118" s="33">
        <f t="shared" ca="1" si="21"/>
        <v>40.494438988226499</v>
      </c>
      <c r="K118" s="34">
        <f t="shared" ca="1" si="21"/>
        <v>41.285913103843505</v>
      </c>
      <c r="M118" s="14">
        <f t="shared" ca="1" si="20"/>
        <v>-1624.03</v>
      </c>
      <c r="N118" s="14">
        <f t="shared" ca="1" si="15"/>
        <v>1097.78</v>
      </c>
      <c r="O118" s="14">
        <f t="shared" ca="1" si="16"/>
        <v>-526.25</v>
      </c>
      <c r="P118" s="14">
        <f t="shared" ca="1" si="17"/>
        <v>-214607.70999999932</v>
      </c>
    </row>
    <row r="119" spans="2:16">
      <c r="B119" s="36">
        <f t="shared" si="14"/>
        <v>49310</v>
      </c>
      <c r="C119" s="37">
        <f>SourceEnergy!C121</f>
        <v>39977.52631843643</v>
      </c>
      <c r="D119" s="37">
        <f ca="1">SourceEnergy!D121</f>
        <v>30655.070156047619</v>
      </c>
      <c r="E119" s="38">
        <f ca="1">SourceEnergy!E121</f>
        <v>7437.1484149974758</v>
      </c>
      <c r="F119" s="37">
        <f t="shared" ca="1" si="19"/>
        <v>955.98035160000018</v>
      </c>
      <c r="G119" s="37">
        <f>SourceEnergy!G121</f>
        <v>792.9790934930877</v>
      </c>
      <c r="H119" s="38">
        <f ca="1">SourceEnergy!H121</f>
        <v>163.00125810691247</v>
      </c>
      <c r="I119" s="39">
        <f t="shared" ca="1" si="13"/>
        <v>31.41</v>
      </c>
      <c r="J119" s="39">
        <f t="shared" ca="1" si="21"/>
        <v>35.042213809417682</v>
      </c>
      <c r="K119" s="40">
        <f t="shared" ca="1" si="21"/>
        <v>34.573638344665447</v>
      </c>
      <c r="M119" s="14">
        <f t="shared" ca="1" si="20"/>
        <v>6554.24</v>
      </c>
      <c r="N119" s="14">
        <f t="shared" ca="1" si="15"/>
        <v>1100.48</v>
      </c>
      <c r="O119" s="14">
        <f t="shared" ca="1" si="16"/>
        <v>7654.7199999999993</v>
      </c>
      <c r="P119" s="14">
        <f t="shared" ca="1" si="17"/>
        <v>-206952.98999999932</v>
      </c>
    </row>
    <row r="120" spans="2:16">
      <c r="B120" s="30">
        <f t="shared" si="14"/>
        <v>49341</v>
      </c>
      <c r="C120" s="14">
        <f>SourceEnergy!C122</f>
        <v>65101.106598342012</v>
      </c>
      <c r="D120" s="14">
        <f ca="1">SourceEnergy!D122</f>
        <v>63948.963173855678</v>
      </c>
      <c r="E120" s="27">
        <f ca="1">SourceEnergy!E122</f>
        <v>12634.84287337551</v>
      </c>
      <c r="F120" s="14">
        <f t="shared" ca="1" si="19"/>
        <v>1595.11963664</v>
      </c>
      <c r="G120" s="14">
        <f>SourceEnergy!G122</f>
        <v>1318.8473354773196</v>
      </c>
      <c r="H120" s="27">
        <f ca="1">SourceEnergy!H122</f>
        <v>276.27230116268038</v>
      </c>
      <c r="I120" s="28">
        <f t="shared" ca="1" si="13"/>
        <v>31.41</v>
      </c>
      <c r="J120" s="28">
        <f t="shared" ca="1" si="21"/>
        <v>38.153265955690422</v>
      </c>
      <c r="K120" s="29">
        <f t="shared" ca="1" si="21"/>
        <v>37.152597610344259</v>
      </c>
      <c r="M120" s="14">
        <f t="shared" ca="1" si="20"/>
        <v>4518.54</v>
      </c>
      <c r="N120" s="14">
        <f t="shared" ca="1" si="15"/>
        <v>1061.23</v>
      </c>
      <c r="O120" s="14">
        <f t="shared" ca="1" si="16"/>
        <v>5579.77</v>
      </c>
      <c r="P120" s="14">
        <f t="shared" ca="1" si="17"/>
        <v>-201373.21999999933</v>
      </c>
    </row>
    <row r="121" spans="2:16">
      <c r="B121" s="30">
        <f t="shared" si="14"/>
        <v>49369</v>
      </c>
      <c r="C121" s="14">
        <f>SourceEnergy!C123</f>
        <v>39006.295288369001</v>
      </c>
      <c r="D121" s="14">
        <f ca="1">SourceEnergy!D123</f>
        <v>78941.740712101891</v>
      </c>
      <c r="E121" s="27">
        <f ca="1">SourceEnergy!E123</f>
        <v>12048.86672032877</v>
      </c>
      <c r="F121" s="14">
        <f t="shared" ca="1" si="19"/>
        <v>1937.1528335500009</v>
      </c>
      <c r="G121" s="14">
        <f>SourceEnergy!G123</f>
        <v>1659.0373765604061</v>
      </c>
      <c r="H121" s="27">
        <f ca="1">SourceEnergy!H123</f>
        <v>278.1154569895948</v>
      </c>
      <c r="I121" s="28">
        <f t="shared" ca="1" si="13"/>
        <v>31.41</v>
      </c>
      <c r="J121" s="28">
        <f t="shared" ca="1" si="21"/>
        <v>26.230020344599087</v>
      </c>
      <c r="K121" s="29">
        <f t="shared" ca="1" si="21"/>
        <v>27.050887487616464</v>
      </c>
      <c r="M121" s="14">
        <f t="shared" ca="1" si="20"/>
        <v>-12033.56</v>
      </c>
      <c r="N121" s="14">
        <f t="shared" ca="1" si="15"/>
        <v>1032.6199999999999</v>
      </c>
      <c r="O121" s="14">
        <f t="shared" ca="1" si="16"/>
        <v>-11000.939999999999</v>
      </c>
      <c r="P121" s="14">
        <f t="shared" ca="1" si="17"/>
        <v>-212374.15999999933</v>
      </c>
    </row>
    <row r="122" spans="2:16">
      <c r="B122" s="30">
        <f t="shared" si="14"/>
        <v>49400</v>
      </c>
      <c r="C122" s="14">
        <f>SourceEnergy!C124</f>
        <v>26813.119192696762</v>
      </c>
      <c r="D122" s="14">
        <f ca="1">SourceEnergy!D124</f>
        <v>43556.985801155584</v>
      </c>
      <c r="E122" s="27">
        <f ca="1">SourceEnergy!E124</f>
        <v>7231.972444115514</v>
      </c>
      <c r="F122" s="14">
        <f t="shared" ca="1" si="19"/>
        <v>2339.6777332400002</v>
      </c>
      <c r="G122" s="14">
        <f>SourceEnergy!G124</f>
        <v>1975.1794087669473</v>
      </c>
      <c r="H122" s="27">
        <f ca="1">SourceEnergy!H124</f>
        <v>364.49832447305289</v>
      </c>
      <c r="I122" s="28">
        <f t="shared" ca="1" si="13"/>
        <v>31.41</v>
      </c>
      <c r="J122" s="28">
        <f t="shared" ca="1" si="21"/>
        <v>17.874165796142741</v>
      </c>
      <c r="K122" s="29">
        <f t="shared" ca="1" si="21"/>
        <v>19.259017851690921</v>
      </c>
      <c r="M122" s="14">
        <f t="shared" ca="1" si="20"/>
        <v>-15511.44</v>
      </c>
      <c r="N122" s="14">
        <f t="shared" ca="1" si="15"/>
        <v>1089.03</v>
      </c>
      <c r="O122" s="14">
        <f t="shared" ca="1" si="16"/>
        <v>-14422.41</v>
      </c>
      <c r="P122" s="14">
        <f t="shared" ca="1" si="17"/>
        <v>-226796.56999999934</v>
      </c>
    </row>
    <row r="123" spans="2:16">
      <c r="B123" s="30">
        <f t="shared" si="14"/>
        <v>49430</v>
      </c>
      <c r="C123" s="14">
        <f>SourceEnergy!C125</f>
        <v>69578.95182818349</v>
      </c>
      <c r="D123" s="14">
        <f ca="1">SourceEnergy!D125</f>
        <v>52703.642493818654</v>
      </c>
      <c r="E123" s="27">
        <f ca="1">SourceEnergy!E125</f>
        <v>14125.596007790116</v>
      </c>
      <c r="F123" s="14">
        <f t="shared" ca="1" si="19"/>
        <v>2924.7078490200001</v>
      </c>
      <c r="G123" s="14">
        <f>SourceEnergy!G125</f>
        <v>2325.7130097886325</v>
      </c>
      <c r="H123" s="27">
        <f ca="1">SourceEnergy!H125</f>
        <v>598.99483923136768</v>
      </c>
      <c r="I123" s="28">
        <f t="shared" ca="1" si="13"/>
        <v>31.41</v>
      </c>
      <c r="J123" s="28">
        <f t="shared" ref="J123:K142" ca="1" si="22">J111</f>
        <v>20.640576197281483</v>
      </c>
      <c r="K123" s="29">
        <f t="shared" ca="1" si="22"/>
        <v>22.079760939093951</v>
      </c>
      <c r="M123" s="14">
        <f t="shared" ca="1" si="20"/>
        <v>8349.23</v>
      </c>
      <c r="N123" s="14">
        <f t="shared" ca="1" si="15"/>
        <v>1162.98</v>
      </c>
      <c r="O123" s="14">
        <f t="shared" ca="1" si="16"/>
        <v>9512.2099999999991</v>
      </c>
      <c r="P123" s="14">
        <f t="shared" ca="1" si="17"/>
        <v>-217284.35999999935</v>
      </c>
    </row>
    <row r="124" spans="2:16">
      <c r="B124" s="30">
        <f t="shared" si="14"/>
        <v>49461</v>
      </c>
      <c r="C124" s="14">
        <f>SourceEnergy!C126</f>
        <v>146202.26171276037</v>
      </c>
      <c r="D124" s="14">
        <f ca="1">SourceEnergy!D126</f>
        <v>79747.546418424972</v>
      </c>
      <c r="E124" s="27">
        <f ca="1">SourceEnergy!E126</f>
        <v>19751.894790330018</v>
      </c>
      <c r="F124" s="14">
        <f t="shared" ca="1" si="19"/>
        <v>3342.9106043600009</v>
      </c>
      <c r="G124" s="14">
        <f>SourceEnergy!G126</f>
        <v>2704.2586700748511</v>
      </c>
      <c r="H124" s="27">
        <f ca="1">SourceEnergy!H126</f>
        <v>638.65193428514976</v>
      </c>
      <c r="I124" s="28">
        <f t="shared" ca="1" si="13"/>
        <v>31.41</v>
      </c>
      <c r="J124" s="28">
        <f t="shared" ca="1" si="22"/>
        <v>25.789620429698875</v>
      </c>
      <c r="K124" s="29">
        <f t="shared" ca="1" si="22"/>
        <v>26.953530259971497</v>
      </c>
      <c r="M124" s="14">
        <f t="shared" ca="1" si="20"/>
        <v>59246.53</v>
      </c>
      <c r="N124" s="14">
        <f t="shared" ca="1" si="15"/>
        <v>1114.21</v>
      </c>
      <c r="O124" s="14">
        <f t="shared" ca="1" si="16"/>
        <v>60360.74</v>
      </c>
      <c r="P124" s="14">
        <f t="shared" ca="1" si="17"/>
        <v>-156923.61999999936</v>
      </c>
    </row>
    <row r="125" spans="2:16">
      <c r="B125" s="30">
        <f t="shared" si="14"/>
        <v>49491</v>
      </c>
      <c r="C125" s="14">
        <f>SourceEnergy!C127</f>
        <v>150719.48280480312</v>
      </c>
      <c r="D125" s="14">
        <f ca="1">SourceEnergy!D127</f>
        <v>120748.59083839958</v>
      </c>
      <c r="E125" s="27">
        <f ca="1">SourceEnergy!E127</f>
        <v>35548.954233950077</v>
      </c>
      <c r="F125" s="14">
        <f t="shared" ca="1" si="19"/>
        <v>3099.6968468499995</v>
      </c>
      <c r="G125" s="14">
        <f>SourceEnergy!G127</f>
        <v>2377.2038305586943</v>
      </c>
      <c r="H125" s="27">
        <f ca="1">SourceEnergy!H127</f>
        <v>722.49301629130514</v>
      </c>
      <c r="I125" s="28">
        <f t="shared" ca="1" si="13"/>
        <v>31.41</v>
      </c>
      <c r="J125" s="28">
        <f t="shared" ca="1" si="22"/>
        <v>41.579588835150034</v>
      </c>
      <c r="K125" s="29">
        <f t="shared" ca="1" si="22"/>
        <v>40.755068407815514</v>
      </c>
      <c r="M125" s="14">
        <f t="shared" ca="1" si="20"/>
        <v>22431.07</v>
      </c>
      <c r="N125" s="14">
        <f t="shared" ca="1" si="15"/>
        <v>804.68</v>
      </c>
      <c r="O125" s="14">
        <f t="shared" ca="1" si="16"/>
        <v>23235.75</v>
      </c>
      <c r="P125" s="14">
        <f t="shared" ca="1" si="17"/>
        <v>-133687.86999999936</v>
      </c>
    </row>
    <row r="126" spans="2:16">
      <c r="B126" s="30">
        <f t="shared" si="14"/>
        <v>49522</v>
      </c>
      <c r="C126" s="14">
        <f>SourceEnergy!C128</f>
        <v>169003.26742448116</v>
      </c>
      <c r="D126" s="14">
        <f ca="1">SourceEnergy!D128</f>
        <v>131287.76968728582</v>
      </c>
      <c r="E126" s="27">
        <f ca="1">SourceEnergy!E128</f>
        <v>24420.646637014273</v>
      </c>
      <c r="F126" s="14">
        <f t="shared" ca="1" si="19"/>
        <v>2828.1545464200003</v>
      </c>
      <c r="G126" s="14">
        <f>SourceEnergy!G128</f>
        <v>2380.0179495584152</v>
      </c>
      <c r="H126" s="27">
        <f ca="1">SourceEnergy!H128</f>
        <v>448.13659686158508</v>
      </c>
      <c r="I126" s="28">
        <f t="shared" ca="1" si="13"/>
        <v>31.41</v>
      </c>
      <c r="J126" s="28">
        <f t="shared" ca="1" si="22"/>
        <v>45.953167893308631</v>
      </c>
      <c r="K126" s="29">
        <f t="shared" ca="1" si="22"/>
        <v>43.900609579859541</v>
      </c>
      <c r="M126" s="14">
        <f t="shared" ca="1" si="20"/>
        <v>39960.43</v>
      </c>
      <c r="N126" s="14">
        <f t="shared" ca="1" si="15"/>
        <v>685.53</v>
      </c>
      <c r="O126" s="14">
        <f t="shared" ca="1" si="16"/>
        <v>40645.96</v>
      </c>
      <c r="P126" s="14">
        <f t="shared" ca="1" si="17"/>
        <v>-93041.909999999363</v>
      </c>
    </row>
    <row r="127" spans="2:16">
      <c r="B127" s="30">
        <f t="shared" si="14"/>
        <v>49553</v>
      </c>
      <c r="C127" s="14">
        <f>SourceEnergy!C129</f>
        <v>128871.21055348864</v>
      </c>
      <c r="D127" s="14">
        <f ca="1">SourceEnergy!D129</f>
        <v>88213.942325376134</v>
      </c>
      <c r="E127" s="27">
        <f ca="1">SourceEnergy!E129</f>
        <v>19105.553865655147</v>
      </c>
      <c r="F127" s="14">
        <f t="shared" ca="1" si="19"/>
        <v>2286.5786724300001</v>
      </c>
      <c r="G127" s="14">
        <f>SourceEnergy!G129</f>
        <v>1878.5686079896541</v>
      </c>
      <c r="H127" s="27">
        <f ca="1">SourceEnergy!H129</f>
        <v>408.01006444034601</v>
      </c>
      <c r="I127" s="28">
        <f t="shared" ca="1" si="13"/>
        <v>31.41</v>
      </c>
      <c r="J127" s="28">
        <f t="shared" ca="1" si="22"/>
        <v>35.859155174948256</v>
      </c>
      <c r="K127" s="29">
        <f t="shared" ca="1" si="22"/>
        <v>36.798508162919404</v>
      </c>
      <c r="M127" s="14">
        <f t="shared" ca="1" si="20"/>
        <v>46493.17</v>
      </c>
      <c r="N127" s="14">
        <f t="shared" ca="1" si="15"/>
        <v>477.11</v>
      </c>
      <c r="O127" s="14">
        <f t="shared" ca="1" si="16"/>
        <v>46970.28</v>
      </c>
      <c r="P127" s="14">
        <f t="shared" ca="1" si="17"/>
        <v>-46071.629999999364</v>
      </c>
    </row>
    <row r="128" spans="2:16">
      <c r="B128" s="30">
        <f t="shared" si="14"/>
        <v>49583</v>
      </c>
      <c r="C128" s="14">
        <f>SourceEnergy!C130</f>
        <v>68167.652239173476</v>
      </c>
      <c r="D128" s="14">
        <f ca="1">SourceEnergy!D130</f>
        <v>51121.403013092284</v>
      </c>
      <c r="E128" s="27">
        <f ca="1">SourceEnergy!E130</f>
        <v>9005.4423662853878</v>
      </c>
      <c r="F128" s="14">
        <f t="shared" ca="1" si="19"/>
        <v>1784.0164632799995</v>
      </c>
      <c r="G128" s="14">
        <f>SourceEnergy!G130</f>
        <v>1528.7008215133196</v>
      </c>
      <c r="H128" s="27">
        <f ca="1">SourceEnergy!H130</f>
        <v>255.31564176667985</v>
      </c>
      <c r="I128" s="28">
        <f t="shared" ca="1" si="13"/>
        <v>31.41</v>
      </c>
      <c r="J128" s="28">
        <f t="shared" ca="1" si="22"/>
        <v>27.540197689386812</v>
      </c>
      <c r="K128" s="29">
        <f t="shared" ca="1" si="22"/>
        <v>29.281880109012576</v>
      </c>
      <c r="M128" s="14">
        <f t="shared" ca="1" si="20"/>
        <v>18590.810000000001</v>
      </c>
      <c r="N128" s="14">
        <f t="shared" ca="1" si="15"/>
        <v>236.25</v>
      </c>
      <c r="O128" s="14">
        <f t="shared" ca="1" si="16"/>
        <v>18827.060000000001</v>
      </c>
      <c r="P128" s="14">
        <f t="shared" ca="1" si="17"/>
        <v>-27244.569999999363</v>
      </c>
    </row>
    <row r="129" spans="2:16">
      <c r="B129" s="30">
        <f t="shared" si="14"/>
        <v>49614</v>
      </c>
      <c r="C129" s="14">
        <f>SourceEnergy!C131</f>
        <v>57677.365234887402</v>
      </c>
      <c r="D129" s="14">
        <f ca="1">SourceEnergy!D131</f>
        <v>54977.075634526074</v>
      </c>
      <c r="E129" s="27">
        <f ca="1">SourceEnergy!E131</f>
        <v>10363.29796744715</v>
      </c>
      <c r="F129" s="14">
        <f t="shared" ca="1" si="19"/>
        <v>1292.5955974899998</v>
      </c>
      <c r="G129" s="14">
        <f>SourceEnergy!G131</f>
        <v>1071.0077807774285</v>
      </c>
      <c r="H129" s="27">
        <f ca="1">SourceEnergy!H131</f>
        <v>221.58781671257134</v>
      </c>
      <c r="I129" s="28">
        <f t="shared" ca="1" si="13"/>
        <v>31.41</v>
      </c>
      <c r="J129" s="28">
        <f t="shared" ca="1" si="22"/>
        <v>35.937994251744961</v>
      </c>
      <c r="K129" s="29">
        <f t="shared" ca="1" si="22"/>
        <v>35.53410355355787</v>
      </c>
      <c r="M129" s="14">
        <f t="shared" ca="1" si="20"/>
        <v>11313.57</v>
      </c>
      <c r="N129" s="14">
        <f t="shared" ca="1" si="15"/>
        <v>139.71</v>
      </c>
      <c r="O129" s="14">
        <f t="shared" ca="1" si="16"/>
        <v>11453.279999999999</v>
      </c>
      <c r="P129" s="14">
        <f t="shared" ca="1" si="17"/>
        <v>-15791.289999999364</v>
      </c>
    </row>
    <row r="130" spans="2:16">
      <c r="B130" s="35">
        <f t="shared" si="14"/>
        <v>49644</v>
      </c>
      <c r="C130" s="31">
        <f>SourceEnergy!C132</f>
        <v>46445.020186319314</v>
      </c>
      <c r="D130" s="31">
        <f ca="1">SourceEnergy!D132</f>
        <v>33045.268869324856</v>
      </c>
      <c r="E130" s="32">
        <f ca="1">SourceEnergy!E132</f>
        <v>6941.0439372426808</v>
      </c>
      <c r="F130" s="31">
        <f t="shared" ca="1" si="19"/>
        <v>897.07646941633345</v>
      </c>
      <c r="G130" s="31">
        <f>SourceEnergy!G132</f>
        <v>744.11873039142858</v>
      </c>
      <c r="H130" s="32">
        <f ca="1">SourceEnergy!H132</f>
        <v>152.95773902490487</v>
      </c>
      <c r="I130" s="33">
        <f t="shared" ca="1" si="13"/>
        <v>31.41</v>
      </c>
      <c r="J130" s="33">
        <f t="shared" ca="1" si="22"/>
        <v>40.494438988226499</v>
      </c>
      <c r="K130" s="34">
        <f t="shared" ca="1" si="22"/>
        <v>41.285913103843505</v>
      </c>
      <c r="M130" s="14">
        <f t="shared" ca="1" si="20"/>
        <v>9997.35</v>
      </c>
      <c r="N130" s="14">
        <f t="shared" ca="1" si="15"/>
        <v>80.98</v>
      </c>
      <c r="O130" s="14">
        <f t="shared" ca="1" si="16"/>
        <v>10078.33</v>
      </c>
      <c r="P130" s="14">
        <f t="shared" ca="1" si="17"/>
        <v>-5712.9599999993643</v>
      </c>
    </row>
    <row r="131" spans="2:16">
      <c r="B131" s="36">
        <f t="shared" si="14"/>
        <v>49675</v>
      </c>
      <c r="C131" s="37">
        <f>SourceEnergy!C133</f>
        <v>47706.464215448868</v>
      </c>
      <c r="D131" s="37">
        <f ca="1">SourceEnergy!D133</f>
        <v>36280.443444705706</v>
      </c>
      <c r="E131" s="38">
        <f ca="1">SourceEnergy!E133</f>
        <v>7164.6789405040399</v>
      </c>
      <c r="F131" s="37">
        <f t="shared" ca="1" si="19"/>
        <v>964.41601046000005</v>
      </c>
      <c r="G131" s="37">
        <f>SourceEnergy!G133</f>
        <v>799.97641420645164</v>
      </c>
      <c r="H131" s="38">
        <f ca="1">SourceEnergy!H133</f>
        <v>164.43959625354842</v>
      </c>
      <c r="I131" s="39">
        <f t="shared" ca="1" si="13"/>
        <v>31.41</v>
      </c>
      <c r="J131" s="39">
        <f t="shared" ca="1" si="22"/>
        <v>35.042213809417682</v>
      </c>
      <c r="K131" s="40">
        <f t="shared" ca="1" si="22"/>
        <v>34.573638344665447</v>
      </c>
      <c r="M131" s="14">
        <f t="shared" ca="1" si="20"/>
        <v>13988.24</v>
      </c>
      <c r="N131" s="14">
        <f t="shared" ca="1" si="15"/>
        <v>29.3</v>
      </c>
      <c r="O131" s="14">
        <f t="shared" ca="1" si="16"/>
        <v>5712.9599999993643</v>
      </c>
      <c r="P131" s="14">
        <f t="shared" ca="1" si="17"/>
        <v>0</v>
      </c>
    </row>
    <row r="132" spans="2:16">
      <c r="B132" s="30">
        <f t="shared" si="14"/>
        <v>49706</v>
      </c>
      <c r="C132" s="14">
        <f>SourceEnergy!C134</f>
        <v>55215.651385695019</v>
      </c>
      <c r="D132" s="14">
        <f ca="1">SourceEnergy!D134</f>
        <v>73565.813962794535</v>
      </c>
      <c r="E132" s="27">
        <f ca="1">SourceEnergy!E134</f>
        <v>12699.928895652656</v>
      </c>
      <c r="F132" s="14">
        <f t="shared" ca="1" si="19"/>
        <v>1587.4564273999999</v>
      </c>
      <c r="G132" s="14">
        <f>SourceEnergy!G134</f>
        <v>1312.5113824520859</v>
      </c>
      <c r="H132" s="27">
        <f ca="1">SourceEnergy!H134</f>
        <v>274.94504494791408</v>
      </c>
      <c r="I132" s="28">
        <f t="shared" ca="1" si="13"/>
        <v>31.41</v>
      </c>
      <c r="J132" s="28">
        <f t="shared" ca="1" si="22"/>
        <v>38.153265955690422</v>
      </c>
      <c r="K132" s="29">
        <f t="shared" ca="1" si="22"/>
        <v>37.152597610344259</v>
      </c>
      <c r="M132" s="14">
        <f t="shared" ca="1" si="20"/>
        <v>0</v>
      </c>
      <c r="N132" s="14">
        <f t="shared" ca="1" si="15"/>
        <v>0</v>
      </c>
      <c r="O132" s="14">
        <f t="shared" ca="1" si="16"/>
        <v>0</v>
      </c>
      <c r="P132" s="14">
        <f t="shared" ca="1" si="17"/>
        <v>0</v>
      </c>
    </row>
    <row r="133" spans="2:16">
      <c r="B133" s="30">
        <f t="shared" si="14"/>
        <v>49735</v>
      </c>
      <c r="C133" s="14">
        <f>SourceEnergy!C135</f>
        <v>41966.453205566431</v>
      </c>
      <c r="D133" s="14">
        <f ca="1">SourceEnergy!D135</f>
        <v>54120.087911364979</v>
      </c>
      <c r="E133" s="27">
        <f ca="1">SourceEnergy!E135</f>
        <v>8231.337812239648</v>
      </c>
      <c r="F133" s="14">
        <f t="shared" ca="1" si="19"/>
        <v>2044.1435527799999</v>
      </c>
      <c r="G133" s="14">
        <f>SourceEnergy!G135</f>
        <v>1750.6675252370912</v>
      </c>
      <c r="H133" s="27">
        <f ca="1">SourceEnergy!H135</f>
        <v>293.4760275429087</v>
      </c>
      <c r="I133" s="28">
        <f t="shared" ca="1" si="13"/>
        <v>31.41</v>
      </c>
      <c r="J133" s="28">
        <f t="shared" ca="1" si="22"/>
        <v>26.230020344599087</v>
      </c>
      <c r="K133" s="29">
        <f t="shared" ca="1" si="22"/>
        <v>27.050887487616464</v>
      </c>
      <c r="M133" s="14">
        <f t="shared" ca="1" si="20"/>
        <v>0</v>
      </c>
      <c r="N133" s="14">
        <f t="shared" ca="1" si="15"/>
        <v>0</v>
      </c>
      <c r="O133" s="14">
        <f t="shared" ca="1" si="16"/>
        <v>0</v>
      </c>
      <c r="P133" s="14">
        <f t="shared" ca="1" si="17"/>
        <v>0</v>
      </c>
    </row>
    <row r="134" spans="2:16">
      <c r="B134" s="30">
        <f t="shared" si="14"/>
        <v>49766</v>
      </c>
      <c r="C134" s="14">
        <f>SourceEnergy!C136</f>
        <v>42474.728378028594</v>
      </c>
      <c r="D134" s="14">
        <f ca="1">SourceEnergy!D136</f>
        <v>41686.353879357965</v>
      </c>
      <c r="E134" s="27">
        <f ca="1">SourceEnergy!E136</f>
        <v>7873.5185825623767</v>
      </c>
      <c r="F134" s="14">
        <f t="shared" ca="1" si="19"/>
        <v>2355.2340922799999</v>
      </c>
      <c r="G134" s="14">
        <f>SourceEnergy!G136</f>
        <v>1988.312243094794</v>
      </c>
      <c r="H134" s="27">
        <f ca="1">SourceEnergy!H136</f>
        <v>366.92184918520593</v>
      </c>
      <c r="I134" s="28">
        <f t="shared" ca="1" si="13"/>
        <v>31.41</v>
      </c>
      <c r="J134" s="28">
        <f t="shared" ca="1" si="22"/>
        <v>17.874165796142741</v>
      </c>
      <c r="K134" s="29">
        <f t="shared" ca="1" si="22"/>
        <v>19.259017851690921</v>
      </c>
      <c r="M134" s="14">
        <f t="shared" ca="1" si="20"/>
        <v>0</v>
      </c>
      <c r="N134" s="14">
        <f t="shared" ca="1" si="15"/>
        <v>0</v>
      </c>
      <c r="O134" s="14">
        <f t="shared" ca="1" si="16"/>
        <v>0</v>
      </c>
      <c r="P134" s="14">
        <f t="shared" ca="1" si="17"/>
        <v>0</v>
      </c>
    </row>
    <row r="135" spans="2:16">
      <c r="B135" s="30">
        <f t="shared" si="14"/>
        <v>49796</v>
      </c>
      <c r="C135" s="14">
        <f>SourceEnergy!C137</f>
        <v>63733.579107419864</v>
      </c>
      <c r="D135" s="14">
        <f ca="1">SourceEnergy!D137</f>
        <v>60860.84295164809</v>
      </c>
      <c r="E135" s="27">
        <f ca="1">SourceEnergy!E137</f>
        <v>15716.148778570538</v>
      </c>
      <c r="F135" s="14">
        <f t="shared" ca="1" si="19"/>
        <v>2944.60845453</v>
      </c>
      <c r="G135" s="14">
        <f>SourceEnergy!G137</f>
        <v>2341.537871459102</v>
      </c>
      <c r="H135" s="27">
        <f ca="1">SourceEnergy!H137</f>
        <v>603.07058307089801</v>
      </c>
      <c r="I135" s="28">
        <f t="shared" ca="1" si="13"/>
        <v>31.41</v>
      </c>
      <c r="J135" s="28">
        <f t="shared" ca="1" si="22"/>
        <v>20.640576197281483</v>
      </c>
      <c r="K135" s="29">
        <f t="shared" ca="1" si="22"/>
        <v>22.079760939093951</v>
      </c>
      <c r="M135" s="14">
        <f t="shared" ca="1" si="20"/>
        <v>0</v>
      </c>
      <c r="N135" s="14">
        <f t="shared" ca="1" si="15"/>
        <v>0</v>
      </c>
      <c r="O135" s="14">
        <f t="shared" ca="1" si="16"/>
        <v>0</v>
      </c>
      <c r="P135" s="14">
        <f t="shared" ca="1" si="17"/>
        <v>0</v>
      </c>
    </row>
    <row r="136" spans="2:16">
      <c r="B136" s="30">
        <f t="shared" si="14"/>
        <v>49827</v>
      </c>
      <c r="C136" s="14">
        <f>SourceEnergy!C138</f>
        <v>123089.60646010171</v>
      </c>
      <c r="D136" s="14">
        <f ca="1">SourceEnergy!D138</f>
        <v>82828.011069031869</v>
      </c>
      <c r="E136" s="27">
        <f ca="1">SourceEnergy!E138</f>
        <v>20193.893176337329</v>
      </c>
      <c r="F136" s="14">
        <f t="shared" ca="1" si="19"/>
        <v>3262.3686308899992</v>
      </c>
      <c r="G136" s="14">
        <f>SourceEnergy!G138</f>
        <v>2639.1039723162221</v>
      </c>
      <c r="H136" s="27">
        <f ca="1">SourceEnergy!H138</f>
        <v>623.26465857377707</v>
      </c>
      <c r="I136" s="28">
        <f t="shared" ca="1" si="13"/>
        <v>31.41</v>
      </c>
      <c r="J136" s="28">
        <f t="shared" ca="1" si="22"/>
        <v>25.789620429698875</v>
      </c>
      <c r="K136" s="29">
        <f t="shared" ca="1" si="22"/>
        <v>26.953530259971497</v>
      </c>
      <c r="M136" s="14">
        <f t="shared" ca="1" si="20"/>
        <v>0</v>
      </c>
      <c r="N136" s="14">
        <f t="shared" ca="1" si="15"/>
        <v>0</v>
      </c>
      <c r="O136" s="14">
        <f t="shared" ca="1" si="16"/>
        <v>0</v>
      </c>
      <c r="P136" s="14">
        <f t="shared" ca="1" si="17"/>
        <v>0</v>
      </c>
    </row>
    <row r="137" spans="2:16">
      <c r="B137" s="30">
        <f t="shared" si="14"/>
        <v>49857</v>
      </c>
      <c r="C137" s="14">
        <f>SourceEnergy!C139</f>
        <v>163568.47914467441</v>
      </c>
      <c r="D137" s="14">
        <f ca="1">SourceEnergy!D139</f>
        <v>118510.93378293153</v>
      </c>
      <c r="E137" s="27">
        <f ca="1">SourceEnergy!E139</f>
        <v>33703.317314546657</v>
      </c>
      <c r="F137" s="14">
        <f t="shared" ca="1" si="19"/>
        <v>3111.045790619999</v>
      </c>
      <c r="G137" s="14">
        <f>SourceEnergy!G139</f>
        <v>2385.9075051229524</v>
      </c>
      <c r="H137" s="27">
        <f ca="1">SourceEnergy!H139</f>
        <v>725.13828549704658</v>
      </c>
      <c r="I137" s="28">
        <f t="shared" ca="1" si="13"/>
        <v>31.41</v>
      </c>
      <c r="J137" s="28">
        <f t="shared" ca="1" si="22"/>
        <v>41.579588835150034</v>
      </c>
      <c r="K137" s="29">
        <f t="shared" ca="1" si="22"/>
        <v>40.755068407815514</v>
      </c>
      <c r="M137" s="14">
        <f t="shared" ca="1" si="20"/>
        <v>0</v>
      </c>
      <c r="N137" s="14">
        <f t="shared" ca="1" si="15"/>
        <v>0</v>
      </c>
      <c r="O137" s="14">
        <f t="shared" ca="1" si="16"/>
        <v>0</v>
      </c>
      <c r="P137" s="14">
        <f t="shared" ca="1" si="17"/>
        <v>0</v>
      </c>
    </row>
    <row r="138" spans="2:16">
      <c r="B138" s="30">
        <f t="shared" si="14"/>
        <v>49888</v>
      </c>
      <c r="C138" s="14">
        <f>SourceEnergy!C140</f>
        <v>148216.63198648245</v>
      </c>
      <c r="D138" s="14">
        <f ca="1">SourceEnergy!D140</f>
        <v>125878.9281959513</v>
      </c>
      <c r="E138" s="27">
        <f ca="1">SourceEnergy!E140</f>
        <v>23843.087252768924</v>
      </c>
      <c r="F138" s="14">
        <f t="shared" ca="1" si="19"/>
        <v>2816.6726795800009</v>
      </c>
      <c r="G138" s="14">
        <f>SourceEnergy!G140</f>
        <v>2370.3554474832613</v>
      </c>
      <c r="H138" s="27">
        <f ca="1">SourceEnergy!H140</f>
        <v>446.31723209673964</v>
      </c>
      <c r="I138" s="28">
        <f t="shared" ca="1" si="13"/>
        <v>31.41</v>
      </c>
      <c r="J138" s="28">
        <f t="shared" ca="1" si="22"/>
        <v>45.953167893308631</v>
      </c>
      <c r="K138" s="29">
        <f t="shared" ca="1" si="22"/>
        <v>43.900609579859541</v>
      </c>
      <c r="M138" s="14">
        <f t="shared" ca="1" si="20"/>
        <v>0</v>
      </c>
      <c r="N138" s="14">
        <f t="shared" ca="1" si="15"/>
        <v>0</v>
      </c>
      <c r="O138" s="14">
        <f t="shared" ca="1" si="16"/>
        <v>0</v>
      </c>
      <c r="P138" s="14">
        <f t="shared" ca="1" si="17"/>
        <v>0</v>
      </c>
    </row>
    <row r="139" spans="2:16">
      <c r="B139" s="30">
        <f t="shared" si="14"/>
        <v>49919</v>
      </c>
      <c r="C139" s="14">
        <f>SourceEnergy!C141</f>
        <v>116990.17117154079</v>
      </c>
      <c r="D139" s="14">
        <f ca="1">SourceEnergy!D141</f>
        <v>78622.242049321227</v>
      </c>
      <c r="E139" s="27">
        <f ca="1">SourceEnergy!E141</f>
        <v>18656.210896762987</v>
      </c>
      <c r="F139" s="14">
        <f t="shared" ca="1" si="19"/>
        <v>2235.4727443900006</v>
      </c>
      <c r="G139" s="14">
        <f>SourceEnergy!G141</f>
        <v>1836.5818645394086</v>
      </c>
      <c r="H139" s="27">
        <f ca="1">SourceEnergy!H141</f>
        <v>398.890879850592</v>
      </c>
      <c r="I139" s="28">
        <f t="shared" ref="I139:I202" ca="1" si="23">$I$7</f>
        <v>31.41</v>
      </c>
      <c r="J139" s="28">
        <f t="shared" ca="1" si="22"/>
        <v>35.859155174948256</v>
      </c>
      <c r="K139" s="29">
        <f t="shared" ca="1" si="22"/>
        <v>36.798508162919404</v>
      </c>
      <c r="M139" s="14">
        <f t="shared" ca="1" si="20"/>
        <v>0</v>
      </c>
      <c r="N139" s="14">
        <f t="shared" ca="1" si="15"/>
        <v>0</v>
      </c>
      <c r="O139" s="14">
        <f t="shared" ca="1" si="16"/>
        <v>0</v>
      </c>
      <c r="P139" s="14">
        <f t="shared" ca="1" si="17"/>
        <v>0</v>
      </c>
    </row>
    <row r="140" spans="2:16">
      <c r="B140" s="30">
        <f t="shared" ref="B140:B203" si="24">EDATE(B139,1)</f>
        <v>49949</v>
      </c>
      <c r="C140" s="14">
        <f>SourceEnergy!C142</f>
        <v>76378.351626544536</v>
      </c>
      <c r="D140" s="14">
        <f ca="1">SourceEnergy!D142</f>
        <v>52637.852439587834</v>
      </c>
      <c r="E140" s="27">
        <f ca="1">SourceEnergy!E142</f>
        <v>8837.7625449674179</v>
      </c>
      <c r="F140" s="14">
        <f t="shared" ca="1" si="19"/>
        <v>1734.3976145000001</v>
      </c>
      <c r="G140" s="14">
        <f>SourceEnergy!G142</f>
        <v>1486.1830665184625</v>
      </c>
      <c r="H140" s="27">
        <f ca="1">SourceEnergy!H142</f>
        <v>248.21454798153763</v>
      </c>
      <c r="I140" s="28">
        <f t="shared" ca="1" si="23"/>
        <v>31.41</v>
      </c>
      <c r="J140" s="28">
        <f t="shared" ca="1" si="22"/>
        <v>27.540197689386812</v>
      </c>
      <c r="K140" s="29">
        <f t="shared" ca="1" si="22"/>
        <v>29.281880109012576</v>
      </c>
      <c r="M140" s="14">
        <f t="shared" ca="1" si="20"/>
        <v>0</v>
      </c>
      <c r="N140" s="14">
        <f t="shared" ref="N140:N203" ca="1" si="25">-ROUND((P139*_xlfn.SINGLE(Monthly_Discount_Rate)),2)</f>
        <v>0</v>
      </c>
      <c r="O140" s="14">
        <f t="shared" ref="O140:O203" ca="1" si="26">MIN(SUM(M140:N140),-P139)</f>
        <v>0</v>
      </c>
      <c r="P140" s="14">
        <f t="shared" ref="P140:P203" ca="1" si="27">O140+P139</f>
        <v>0</v>
      </c>
    </row>
    <row r="141" spans="2:16">
      <c r="B141" s="30">
        <f t="shared" si="24"/>
        <v>49980</v>
      </c>
      <c r="C141" s="14">
        <f>SourceEnergy!C143</f>
        <v>62690.164958961468</v>
      </c>
      <c r="D141" s="14">
        <f ca="1">SourceEnergy!D143</f>
        <v>51566.020881146374</v>
      </c>
      <c r="E141" s="27">
        <f ca="1">SourceEnergy!E143</f>
        <v>9898.3291959587714</v>
      </c>
      <c r="F141" s="14">
        <f t="shared" ca="1" si="19"/>
        <v>1210.3636620900002</v>
      </c>
      <c r="G141" s="14">
        <f>SourceEnergy!G143</f>
        <v>1002.8727485888573</v>
      </c>
      <c r="H141" s="27">
        <f ca="1">SourceEnergy!H143</f>
        <v>207.49091350114281</v>
      </c>
      <c r="I141" s="28">
        <f t="shared" ca="1" si="23"/>
        <v>31.41</v>
      </c>
      <c r="J141" s="28">
        <f t="shared" ca="1" si="22"/>
        <v>35.937994251744961</v>
      </c>
      <c r="K141" s="29">
        <f t="shared" ca="1" si="22"/>
        <v>35.53410355355787</v>
      </c>
      <c r="M141" s="14">
        <f t="shared" ca="1" si="20"/>
        <v>0</v>
      </c>
      <c r="N141" s="14">
        <f t="shared" ca="1" si="25"/>
        <v>0</v>
      </c>
      <c r="O141" s="14">
        <f t="shared" ca="1" si="26"/>
        <v>0</v>
      </c>
      <c r="P141" s="14">
        <f t="shared" ca="1" si="27"/>
        <v>0</v>
      </c>
    </row>
    <row r="142" spans="2:16">
      <c r="B142" s="35">
        <f t="shared" si="24"/>
        <v>50010</v>
      </c>
      <c r="C142" s="31">
        <f>SourceEnergy!C144</f>
        <v>47096.954087060032</v>
      </c>
      <c r="D142" s="31">
        <f ca="1">SourceEnergy!D144</f>
        <v>38119.054522467246</v>
      </c>
      <c r="E142" s="32">
        <f ca="1">SourceEnergy!E144</f>
        <v>7632.4372463443578</v>
      </c>
      <c r="F142" s="31">
        <f t="shared" ca="1" si="19"/>
        <v>902.84359828275853</v>
      </c>
      <c r="G142" s="31">
        <f>SourceEnergy!G144</f>
        <v>748.90252392118214</v>
      </c>
      <c r="H142" s="32">
        <f ca="1">SourceEnergy!H144</f>
        <v>153.9410743615764</v>
      </c>
      <c r="I142" s="33">
        <f t="shared" ca="1" si="23"/>
        <v>31.41</v>
      </c>
      <c r="J142" s="33">
        <f t="shared" ca="1" si="22"/>
        <v>40.494438988226499</v>
      </c>
      <c r="K142" s="34">
        <f t="shared" ca="1" si="22"/>
        <v>41.285913103843505</v>
      </c>
      <c r="M142" s="14">
        <f t="shared" ca="1" si="20"/>
        <v>0</v>
      </c>
      <c r="N142" s="14">
        <f t="shared" ca="1" si="25"/>
        <v>0</v>
      </c>
      <c r="O142" s="14">
        <f t="shared" ca="1" si="26"/>
        <v>0</v>
      </c>
      <c r="P142" s="14">
        <f t="shared" ca="1" si="27"/>
        <v>0</v>
      </c>
    </row>
    <row r="143" spans="2:16">
      <c r="B143" s="36">
        <f t="shared" si="24"/>
        <v>50041</v>
      </c>
      <c r="C143" s="37">
        <f>SourceEnergy!C145</f>
        <v>47922.637962769681</v>
      </c>
      <c r="D143" s="37">
        <f ca="1">SourceEnergy!D145</f>
        <v>35100.337260025059</v>
      </c>
      <c r="E143" s="38">
        <f ca="1">SourceEnergy!E145</f>
        <v>6739.1729411888446</v>
      </c>
      <c r="F143" s="37">
        <f t="shared" ca="1" si="19"/>
        <v>942.17186457000014</v>
      </c>
      <c r="G143" s="37">
        <f>SourceEnergy!G145</f>
        <v>781.5250489520738</v>
      </c>
      <c r="H143" s="38">
        <f ca="1">SourceEnergy!H145</f>
        <v>160.64681561792634</v>
      </c>
      <c r="I143" s="39">
        <f t="shared" ca="1" si="23"/>
        <v>31.41</v>
      </c>
      <c r="J143" s="39">
        <f t="shared" ref="J143:K162" ca="1" si="28">J131</f>
        <v>35.042213809417682</v>
      </c>
      <c r="K143" s="40">
        <f t="shared" ca="1" si="28"/>
        <v>34.573638344665447</v>
      </c>
      <c r="M143" s="14">
        <f t="shared" ca="1" si="20"/>
        <v>0</v>
      </c>
      <c r="N143" s="14">
        <f t="shared" ca="1" si="25"/>
        <v>0</v>
      </c>
      <c r="O143" s="14">
        <f t="shared" ca="1" si="26"/>
        <v>0</v>
      </c>
      <c r="P143" s="14">
        <f t="shared" ca="1" si="27"/>
        <v>0</v>
      </c>
    </row>
    <row r="144" spans="2:16">
      <c r="B144" s="30">
        <f t="shared" si="24"/>
        <v>50072</v>
      </c>
      <c r="C144" s="14">
        <f>SourceEnergy!C146</f>
        <v>60410.505983910138</v>
      </c>
      <c r="D144" s="14">
        <f ca="1">SourceEnergy!D146</f>
        <v>71450.086152433054</v>
      </c>
      <c r="E144" s="27">
        <f ca="1">SourceEnergy!E146</f>
        <v>12877.735818943365</v>
      </c>
      <c r="F144" s="14">
        <f t="shared" ca="1" si="19"/>
        <v>1532.8752338800002</v>
      </c>
      <c r="G144" s="14">
        <f>SourceEnergy!G146</f>
        <v>1267.3835688464221</v>
      </c>
      <c r="H144" s="27">
        <f ca="1">SourceEnergy!H146</f>
        <v>265.4916650335781</v>
      </c>
      <c r="I144" s="28">
        <f t="shared" ca="1" si="23"/>
        <v>31.41</v>
      </c>
      <c r="J144" s="28">
        <f t="shared" ca="1" si="28"/>
        <v>38.153265955690422</v>
      </c>
      <c r="K144" s="29">
        <f t="shared" ca="1" si="28"/>
        <v>37.152597610344259</v>
      </c>
      <c r="M144" s="14">
        <f t="shared" ca="1" si="20"/>
        <v>0</v>
      </c>
      <c r="N144" s="14">
        <f t="shared" ca="1" si="25"/>
        <v>0</v>
      </c>
      <c r="O144" s="14">
        <f t="shared" ca="1" si="26"/>
        <v>0</v>
      </c>
      <c r="P144" s="14">
        <f t="shared" ca="1" si="27"/>
        <v>0</v>
      </c>
    </row>
    <row r="145" spans="2:16">
      <c r="B145" s="30">
        <f t="shared" si="24"/>
        <v>50100</v>
      </c>
      <c r="C145" s="14">
        <f>SourceEnergy!C147</f>
        <v>50347.179146939037</v>
      </c>
      <c r="D145" s="14">
        <f ca="1">SourceEnergy!D147</f>
        <v>52153.157563053399</v>
      </c>
      <c r="E145" s="27">
        <f ca="1">SourceEnergy!E147</f>
        <v>7873.2418936462745</v>
      </c>
      <c r="F145" s="14">
        <f t="shared" ca="1" si="19"/>
        <v>1782.95146</v>
      </c>
      <c r="G145" s="14">
        <f>SourceEnergy!G147</f>
        <v>1526.9745688119945</v>
      </c>
      <c r="H145" s="27">
        <f ca="1">SourceEnergy!H147</f>
        <v>255.97689118800554</v>
      </c>
      <c r="I145" s="28">
        <f t="shared" ca="1" si="23"/>
        <v>31.41</v>
      </c>
      <c r="J145" s="28">
        <f t="shared" ca="1" si="28"/>
        <v>26.230020344599087</v>
      </c>
      <c r="K145" s="29">
        <f t="shared" ca="1" si="28"/>
        <v>27.050887487616464</v>
      </c>
      <c r="M145" s="14">
        <f t="shared" ca="1" si="20"/>
        <v>0</v>
      </c>
      <c r="N145" s="14">
        <f t="shared" ca="1" si="25"/>
        <v>0</v>
      </c>
      <c r="O145" s="14">
        <f t="shared" ca="1" si="26"/>
        <v>0</v>
      </c>
      <c r="P145" s="14">
        <f t="shared" ca="1" si="27"/>
        <v>0</v>
      </c>
    </row>
    <row r="146" spans="2:16">
      <c r="B146" s="30">
        <f t="shared" si="24"/>
        <v>50131</v>
      </c>
      <c r="C146" s="14">
        <f>SourceEnergy!C148</f>
        <v>44119.921153546624</v>
      </c>
      <c r="D146" s="14">
        <f ca="1">SourceEnergy!D148</f>
        <v>46409.517261870467</v>
      </c>
      <c r="E146" s="27">
        <f ca="1">SourceEnergy!E148</f>
        <v>9423.8172881630708</v>
      </c>
      <c r="F146" s="14">
        <f t="shared" ca="1" si="19"/>
        <v>2325.44804793</v>
      </c>
      <c r="G146" s="14">
        <f>SourceEnergy!G148</f>
        <v>1963.1665657081624</v>
      </c>
      <c r="H146" s="27">
        <f ca="1">SourceEnergy!H148</f>
        <v>362.28148222183768</v>
      </c>
      <c r="I146" s="28">
        <f t="shared" ca="1" si="23"/>
        <v>31.41</v>
      </c>
      <c r="J146" s="28">
        <f t="shared" ca="1" si="28"/>
        <v>17.874165796142741</v>
      </c>
      <c r="K146" s="29">
        <f t="shared" ca="1" si="28"/>
        <v>19.259017851690921</v>
      </c>
      <c r="M146" s="14">
        <f t="shared" ca="1" si="20"/>
        <v>0</v>
      </c>
      <c r="N146" s="14">
        <f t="shared" ca="1" si="25"/>
        <v>0</v>
      </c>
      <c r="O146" s="14">
        <f t="shared" ca="1" si="26"/>
        <v>0</v>
      </c>
      <c r="P146" s="14">
        <f t="shared" ca="1" si="27"/>
        <v>0</v>
      </c>
    </row>
    <row r="147" spans="2:16">
      <c r="B147" s="30">
        <f t="shared" si="24"/>
        <v>50161</v>
      </c>
      <c r="C147" s="14">
        <f>SourceEnergy!C149</f>
        <v>77005.58278516549</v>
      </c>
      <c r="D147" s="14">
        <f ca="1">SourceEnergy!D149</f>
        <v>67640.6364091984</v>
      </c>
      <c r="E147" s="27">
        <f ca="1">SourceEnergy!E149</f>
        <v>17138.24532439312</v>
      </c>
      <c r="F147" s="14">
        <f t="shared" ca="1" si="19"/>
        <v>2763.4557258700002</v>
      </c>
      <c r="G147" s="14">
        <f>SourceEnergy!G149</f>
        <v>2197.4861303785551</v>
      </c>
      <c r="H147" s="27">
        <f ca="1">SourceEnergy!H149</f>
        <v>565.96959549144503</v>
      </c>
      <c r="I147" s="28">
        <f t="shared" ca="1" si="23"/>
        <v>31.41</v>
      </c>
      <c r="J147" s="28">
        <f t="shared" ca="1" si="28"/>
        <v>20.640576197281483</v>
      </c>
      <c r="K147" s="29">
        <f t="shared" ca="1" si="28"/>
        <v>22.079760939093951</v>
      </c>
      <c r="M147" s="14">
        <f t="shared" ca="1" si="20"/>
        <v>0</v>
      </c>
      <c r="N147" s="14">
        <f t="shared" ca="1" si="25"/>
        <v>0</v>
      </c>
      <c r="O147" s="14">
        <f t="shared" ca="1" si="26"/>
        <v>0</v>
      </c>
      <c r="P147" s="14">
        <f t="shared" ca="1" si="27"/>
        <v>0</v>
      </c>
    </row>
    <row r="148" spans="2:16">
      <c r="B148" s="30">
        <f t="shared" si="24"/>
        <v>50192</v>
      </c>
      <c r="C148" s="14">
        <f>SourceEnergy!C150</f>
        <v>136095.32863408534</v>
      </c>
      <c r="D148" s="14">
        <f ca="1">SourceEnergy!D150</f>
        <v>86658.567354541359</v>
      </c>
      <c r="E148" s="27">
        <f ca="1">SourceEnergy!E150</f>
        <v>23971.580441405629</v>
      </c>
      <c r="F148" s="14">
        <f t="shared" ca="1" si="19"/>
        <v>3291.9308450899998</v>
      </c>
      <c r="G148" s="14">
        <f>SourceEnergy!G150</f>
        <v>2663.0184239778059</v>
      </c>
      <c r="H148" s="27">
        <f ca="1">SourceEnergy!H150</f>
        <v>628.9124211121939</v>
      </c>
      <c r="I148" s="28">
        <f t="shared" ca="1" si="23"/>
        <v>31.41</v>
      </c>
      <c r="J148" s="28">
        <f t="shared" ca="1" si="28"/>
        <v>25.789620429698875</v>
      </c>
      <c r="K148" s="29">
        <f t="shared" ca="1" si="28"/>
        <v>26.953530259971497</v>
      </c>
      <c r="M148" s="14">
        <f t="shared" ca="1" si="20"/>
        <v>0</v>
      </c>
      <c r="N148" s="14">
        <f t="shared" ca="1" si="25"/>
        <v>0</v>
      </c>
      <c r="O148" s="14">
        <f t="shared" ca="1" si="26"/>
        <v>0</v>
      </c>
      <c r="P148" s="14">
        <f t="shared" ca="1" si="27"/>
        <v>0</v>
      </c>
    </row>
    <row r="149" spans="2:16">
      <c r="B149" s="30">
        <f t="shared" si="24"/>
        <v>50222</v>
      </c>
      <c r="C149" s="14">
        <f>SourceEnergy!C151</f>
        <v>161952.35821864192</v>
      </c>
      <c r="D149" s="14">
        <f ca="1">SourceEnergy!D151</f>
        <v>125307.80727881528</v>
      </c>
      <c r="E149" s="27">
        <f ca="1">SourceEnergy!E151</f>
        <v>38723.775301735121</v>
      </c>
      <c r="F149" s="14">
        <f t="shared" ca="1" si="19"/>
        <v>3157.37251814</v>
      </c>
      <c r="G149" s="14">
        <f>SourceEnergy!G151</f>
        <v>2421.4361647174251</v>
      </c>
      <c r="H149" s="27">
        <f ca="1">SourceEnergy!H151</f>
        <v>735.93635342257494</v>
      </c>
      <c r="I149" s="28">
        <f t="shared" ca="1" si="23"/>
        <v>31.41</v>
      </c>
      <c r="J149" s="28">
        <f t="shared" ca="1" si="28"/>
        <v>41.579588835150034</v>
      </c>
      <c r="K149" s="29">
        <f t="shared" ca="1" si="28"/>
        <v>40.755068407815514</v>
      </c>
      <c r="M149" s="14">
        <f t="shared" ca="1" si="20"/>
        <v>0</v>
      </c>
      <c r="N149" s="14">
        <f t="shared" ca="1" si="25"/>
        <v>0</v>
      </c>
      <c r="O149" s="14">
        <f t="shared" ca="1" si="26"/>
        <v>0</v>
      </c>
      <c r="P149" s="14">
        <f t="shared" ca="1" si="27"/>
        <v>0</v>
      </c>
    </row>
    <row r="150" spans="2:16">
      <c r="B150" s="30">
        <f t="shared" si="24"/>
        <v>50253</v>
      </c>
      <c r="C150" s="14">
        <f>SourceEnergy!C152</f>
        <v>185931.10311692438</v>
      </c>
      <c r="D150" s="14">
        <f ca="1">SourceEnergy!D152</f>
        <v>130421.26370629479</v>
      </c>
      <c r="E150" s="27">
        <f ca="1">SourceEnergy!E152</f>
        <v>25036.000318012946</v>
      </c>
      <c r="F150" s="14">
        <f t="shared" ref="F150:F190" ca="1" si="29">G150+H150</f>
        <v>2778.9705143900001</v>
      </c>
      <c r="G150" s="14">
        <f>SourceEnergy!G152</f>
        <v>2338.627397118049</v>
      </c>
      <c r="H150" s="27">
        <f ca="1">SourceEnergy!H152</f>
        <v>440.34311727195109</v>
      </c>
      <c r="I150" s="28">
        <f t="shared" ca="1" si="23"/>
        <v>31.41</v>
      </c>
      <c r="J150" s="28">
        <f t="shared" ca="1" si="28"/>
        <v>45.953167893308631</v>
      </c>
      <c r="K150" s="29">
        <f t="shared" ca="1" si="28"/>
        <v>43.900609579859541</v>
      </c>
      <c r="M150" s="14">
        <f t="shared" ca="1" si="20"/>
        <v>0</v>
      </c>
      <c r="N150" s="14">
        <f t="shared" ca="1" si="25"/>
        <v>0</v>
      </c>
      <c r="O150" s="14">
        <f t="shared" ca="1" si="26"/>
        <v>0</v>
      </c>
      <c r="P150" s="14">
        <f t="shared" ca="1" si="27"/>
        <v>0</v>
      </c>
    </row>
    <row r="151" spans="2:16">
      <c r="B151" s="30">
        <f t="shared" si="24"/>
        <v>50284</v>
      </c>
      <c r="C151" s="14">
        <f>SourceEnergy!C153</f>
        <v>125668.11322872384</v>
      </c>
      <c r="D151" s="14">
        <f ca="1">SourceEnergy!D153</f>
        <v>91433.081567501911</v>
      </c>
      <c r="E151" s="27">
        <f ca="1">SourceEnergy!E153</f>
        <v>18672.436366982252</v>
      </c>
      <c r="F151" s="14">
        <f t="shared" ca="1" si="29"/>
        <v>2419.3074259</v>
      </c>
      <c r="G151" s="14">
        <f>SourceEnergy!G153</f>
        <v>1987.6136509845492</v>
      </c>
      <c r="H151" s="27">
        <f ca="1">SourceEnergy!H153</f>
        <v>431.69377491545083</v>
      </c>
      <c r="I151" s="28">
        <f t="shared" ca="1" si="23"/>
        <v>31.41</v>
      </c>
      <c r="J151" s="28">
        <f t="shared" ca="1" si="28"/>
        <v>35.859155174948256</v>
      </c>
      <c r="K151" s="29">
        <f t="shared" ca="1" si="28"/>
        <v>36.798508162919404</v>
      </c>
      <c r="M151" s="14">
        <f t="shared" ref="M151:M190" ca="1" si="30">ROUND((C151-(G151*J151+H151*K151)),2)*IF(P150&lt;&gt;0,1,0)</f>
        <v>0</v>
      </c>
      <c r="N151" s="14">
        <f t="shared" ca="1" si="25"/>
        <v>0</v>
      </c>
      <c r="O151" s="14">
        <f t="shared" ca="1" si="26"/>
        <v>0</v>
      </c>
      <c r="P151" s="14">
        <f t="shared" ca="1" si="27"/>
        <v>0</v>
      </c>
    </row>
    <row r="152" spans="2:16">
      <c r="B152" s="30">
        <f t="shared" si="24"/>
        <v>50314</v>
      </c>
      <c r="C152" s="14">
        <f>SourceEnergy!C154</f>
        <v>39881.771535747997</v>
      </c>
      <c r="D152" s="14">
        <f ca="1">SourceEnergy!D154</f>
        <v>56857.236947740435</v>
      </c>
      <c r="E152" s="27">
        <f ca="1">SourceEnergy!E154</f>
        <v>9373.6433850099838</v>
      </c>
      <c r="F152" s="14">
        <f t="shared" ca="1" si="29"/>
        <v>1763.5234784300005</v>
      </c>
      <c r="G152" s="14">
        <f>SourceEnergy!G154</f>
        <v>1511.1406456852019</v>
      </c>
      <c r="H152" s="27">
        <f ca="1">SourceEnergy!H154</f>
        <v>252.38283274479863</v>
      </c>
      <c r="I152" s="28">
        <f t="shared" ca="1" si="23"/>
        <v>31.41</v>
      </c>
      <c r="J152" s="28">
        <f t="shared" ca="1" si="28"/>
        <v>27.540197689386812</v>
      </c>
      <c r="K152" s="29">
        <f t="shared" ca="1" si="28"/>
        <v>29.281880109012576</v>
      </c>
      <c r="M152" s="14">
        <f t="shared" ca="1" si="30"/>
        <v>0</v>
      </c>
      <c r="N152" s="14">
        <f t="shared" ca="1" si="25"/>
        <v>0</v>
      </c>
      <c r="O152" s="14">
        <f t="shared" ca="1" si="26"/>
        <v>0</v>
      </c>
      <c r="P152" s="14">
        <f t="shared" ca="1" si="27"/>
        <v>0</v>
      </c>
    </row>
    <row r="153" spans="2:16">
      <c r="B153" s="30">
        <f t="shared" si="24"/>
        <v>50345</v>
      </c>
      <c r="C153" s="14">
        <f>SourceEnergy!C155</f>
        <v>66794.160139576736</v>
      </c>
      <c r="D153" s="14">
        <f ca="1">SourceEnergy!D155</f>
        <v>59907.813000807691</v>
      </c>
      <c r="E153" s="27">
        <f ca="1">SourceEnergy!E155</f>
        <v>10845.352503242422</v>
      </c>
      <c r="F153" s="14">
        <f t="shared" ca="1" si="29"/>
        <v>1366.9665357299998</v>
      </c>
      <c r="G153" s="14">
        <f>SourceEnergy!G155</f>
        <v>1132.6294153191425</v>
      </c>
      <c r="H153" s="27">
        <f ca="1">SourceEnergy!H155</f>
        <v>234.33712041085732</v>
      </c>
      <c r="I153" s="28">
        <f t="shared" ca="1" si="23"/>
        <v>31.41</v>
      </c>
      <c r="J153" s="28">
        <f t="shared" ca="1" si="28"/>
        <v>35.937994251744961</v>
      </c>
      <c r="K153" s="29">
        <f t="shared" ca="1" si="28"/>
        <v>35.53410355355787</v>
      </c>
      <c r="M153" s="14">
        <f t="shared" ca="1" si="30"/>
        <v>0</v>
      </c>
      <c r="N153" s="14">
        <f t="shared" ca="1" si="25"/>
        <v>0</v>
      </c>
      <c r="O153" s="14">
        <f t="shared" ca="1" si="26"/>
        <v>0</v>
      </c>
      <c r="P153" s="14">
        <f t="shared" ca="1" si="27"/>
        <v>0</v>
      </c>
    </row>
    <row r="154" spans="2:16">
      <c r="B154" s="35">
        <f t="shared" si="24"/>
        <v>50375</v>
      </c>
      <c r="C154" s="31">
        <f>SourceEnergy!C156</f>
        <v>58223.836122497378</v>
      </c>
      <c r="D154" s="31">
        <f ca="1">SourceEnergy!D156</f>
        <v>42369.724245930949</v>
      </c>
      <c r="E154" s="32">
        <f ca="1">SourceEnergy!E156</f>
        <v>7968.2676975926315</v>
      </c>
      <c r="F154" s="31">
        <f t="shared" ca="1" si="29"/>
        <v>911.31070739333336</v>
      </c>
      <c r="G154" s="31">
        <f>SourceEnergy!G156</f>
        <v>755.92593239999997</v>
      </c>
      <c r="H154" s="32">
        <f ca="1">SourceEnergy!H156</f>
        <v>155.38477499333339</v>
      </c>
      <c r="I154" s="33">
        <f t="shared" ca="1" si="23"/>
        <v>31.41</v>
      </c>
      <c r="J154" s="33">
        <f t="shared" ca="1" si="28"/>
        <v>40.494438988226499</v>
      </c>
      <c r="K154" s="34">
        <f t="shared" ca="1" si="28"/>
        <v>41.285913103843505</v>
      </c>
      <c r="M154" s="14">
        <f t="shared" ca="1" si="30"/>
        <v>0</v>
      </c>
      <c r="N154" s="14">
        <f t="shared" ca="1" si="25"/>
        <v>0</v>
      </c>
      <c r="O154" s="14">
        <f t="shared" ca="1" si="26"/>
        <v>0</v>
      </c>
      <c r="P154" s="14">
        <f t="shared" ca="1" si="27"/>
        <v>0</v>
      </c>
    </row>
    <row r="155" spans="2:16">
      <c r="B155" s="36">
        <f t="shared" si="24"/>
        <v>50406</v>
      </c>
      <c r="C155" s="37">
        <f>SourceEnergy!C157</f>
        <v>60021.175909157522</v>
      </c>
      <c r="D155" s="37">
        <f ca="1">SourceEnergy!D157</f>
        <v>40744.620854425317</v>
      </c>
      <c r="E155" s="38">
        <f ca="1">SourceEnergy!E157</f>
        <v>7451.1370350263423</v>
      </c>
      <c r="F155" s="37">
        <f t="shared" ca="1" si="29"/>
        <v>928.70094204000009</v>
      </c>
      <c r="G155" s="37">
        <f>SourceEnergy!G157</f>
        <v>770.3510118304149</v>
      </c>
      <c r="H155" s="38">
        <f ca="1">SourceEnergy!H157</f>
        <v>158.34993020958518</v>
      </c>
      <c r="I155" s="39">
        <f t="shared" ca="1" si="23"/>
        <v>31.41</v>
      </c>
      <c r="J155" s="39">
        <f t="shared" ca="1" si="28"/>
        <v>35.042213809417682</v>
      </c>
      <c r="K155" s="40">
        <f t="shared" ca="1" si="28"/>
        <v>34.573638344665447</v>
      </c>
      <c r="M155" s="14">
        <f t="shared" ca="1" si="30"/>
        <v>0</v>
      </c>
      <c r="N155" s="14">
        <f t="shared" ca="1" si="25"/>
        <v>0</v>
      </c>
      <c r="O155" s="14">
        <f t="shared" ca="1" si="26"/>
        <v>0</v>
      </c>
      <c r="P155" s="14">
        <f t="shared" ca="1" si="27"/>
        <v>0</v>
      </c>
    </row>
    <row r="156" spans="2:16">
      <c r="B156" s="30">
        <f t="shared" si="24"/>
        <v>50437</v>
      </c>
      <c r="C156" s="14">
        <f>SourceEnergy!C158</f>
        <v>68856.223746344243</v>
      </c>
      <c r="D156" s="14">
        <f ca="1">SourceEnergy!D158</f>
        <v>82891.555835659718</v>
      </c>
      <c r="E156" s="27">
        <f ca="1">SourceEnergy!E158</f>
        <v>16552.115660255233</v>
      </c>
      <c r="F156" s="14">
        <f t="shared" ca="1" si="29"/>
        <v>1569.7017659199998</v>
      </c>
      <c r="G156" s="14">
        <f>SourceEnergy!G158</f>
        <v>1297.8318014054107</v>
      </c>
      <c r="H156" s="27">
        <f ca="1">SourceEnergy!H158</f>
        <v>271.86996451458913</v>
      </c>
      <c r="I156" s="28">
        <f t="shared" ca="1" si="23"/>
        <v>31.41</v>
      </c>
      <c r="J156" s="28">
        <f t="shared" ca="1" si="28"/>
        <v>38.153265955690422</v>
      </c>
      <c r="K156" s="29">
        <f t="shared" ca="1" si="28"/>
        <v>37.152597610344259</v>
      </c>
      <c r="M156" s="14">
        <f t="shared" ca="1" si="30"/>
        <v>0</v>
      </c>
      <c r="N156" s="14">
        <f t="shared" ca="1" si="25"/>
        <v>0</v>
      </c>
      <c r="O156" s="14">
        <f t="shared" ca="1" si="26"/>
        <v>0</v>
      </c>
      <c r="P156" s="14">
        <f t="shared" ca="1" si="27"/>
        <v>0</v>
      </c>
    </row>
    <row r="157" spans="2:16">
      <c r="B157" s="30">
        <f t="shared" si="24"/>
        <v>50465</v>
      </c>
      <c r="C157" s="14">
        <f>SourceEnergy!C159</f>
        <v>45963.199874571204</v>
      </c>
      <c r="D157" s="14">
        <f ca="1">SourceEnergy!D159</f>
        <v>50241.150334983504</v>
      </c>
      <c r="E157" s="27">
        <f ca="1">SourceEnergy!E159</f>
        <v>8988.9496652405269</v>
      </c>
      <c r="F157" s="14">
        <f t="shared" ca="1" si="29"/>
        <v>1785.3689495200001</v>
      </c>
      <c r="G157" s="14">
        <f>SourceEnergy!G159</f>
        <v>1529.0449813275488</v>
      </c>
      <c r="H157" s="27">
        <f ca="1">SourceEnergy!H159</f>
        <v>256.32396819245128</v>
      </c>
      <c r="I157" s="28">
        <f t="shared" ca="1" si="23"/>
        <v>31.41</v>
      </c>
      <c r="J157" s="28">
        <f t="shared" ca="1" si="28"/>
        <v>26.230020344599087</v>
      </c>
      <c r="K157" s="29">
        <f t="shared" ca="1" si="28"/>
        <v>27.050887487616464</v>
      </c>
      <c r="M157" s="14">
        <f t="shared" ca="1" si="30"/>
        <v>0</v>
      </c>
      <c r="N157" s="14">
        <f t="shared" ca="1" si="25"/>
        <v>0</v>
      </c>
      <c r="O157" s="14">
        <f t="shared" ca="1" si="26"/>
        <v>0</v>
      </c>
      <c r="P157" s="14">
        <f t="shared" ca="1" si="27"/>
        <v>0</v>
      </c>
    </row>
    <row r="158" spans="2:16">
      <c r="B158" s="30">
        <f t="shared" si="24"/>
        <v>50496</v>
      </c>
      <c r="C158" s="14">
        <f>SourceEnergy!C160</f>
        <v>60508.564584076725</v>
      </c>
      <c r="D158" s="14">
        <f ca="1">SourceEnergy!D160</f>
        <v>41498.111146371339</v>
      </c>
      <c r="E158" s="27">
        <f ca="1">SourceEnergy!E160</f>
        <v>8663.9700217141744</v>
      </c>
      <c r="F158" s="14">
        <f t="shared" ca="1" si="29"/>
        <v>2298.4798154700002</v>
      </c>
      <c r="G158" s="14">
        <f>SourceEnergy!G160</f>
        <v>1940.3997133809969</v>
      </c>
      <c r="H158" s="27">
        <f ca="1">SourceEnergy!H160</f>
        <v>358.08010208900328</v>
      </c>
      <c r="I158" s="28">
        <f t="shared" ca="1" si="23"/>
        <v>31.41</v>
      </c>
      <c r="J158" s="28">
        <f t="shared" ca="1" si="28"/>
        <v>17.874165796142741</v>
      </c>
      <c r="K158" s="29">
        <f t="shared" ca="1" si="28"/>
        <v>19.259017851690921</v>
      </c>
      <c r="M158" s="14">
        <f t="shared" ca="1" si="30"/>
        <v>0</v>
      </c>
      <c r="N158" s="14">
        <f t="shared" ca="1" si="25"/>
        <v>0</v>
      </c>
      <c r="O158" s="14">
        <f t="shared" ca="1" si="26"/>
        <v>0</v>
      </c>
      <c r="P158" s="14">
        <f t="shared" ca="1" si="27"/>
        <v>0</v>
      </c>
    </row>
    <row r="159" spans="2:16">
      <c r="B159" s="30">
        <f t="shared" si="24"/>
        <v>50526</v>
      </c>
      <c r="C159" s="14">
        <f>SourceEnergy!C161</f>
        <v>78253.126359744259</v>
      </c>
      <c r="D159" s="14">
        <f ca="1">SourceEnergy!D161</f>
        <v>66756.115381519601</v>
      </c>
      <c r="E159" s="27">
        <f ca="1">SourceEnergy!E161</f>
        <v>17496.49420807436</v>
      </c>
      <c r="F159" s="14">
        <f t="shared" ca="1" si="29"/>
        <v>2791.05831218</v>
      </c>
      <c r="G159" s="14">
        <f>SourceEnergy!G161</f>
        <v>2219.4355685443165</v>
      </c>
      <c r="H159" s="27">
        <f ca="1">SourceEnergy!H161</f>
        <v>571.62274363568349</v>
      </c>
      <c r="I159" s="28">
        <f t="shared" ca="1" si="23"/>
        <v>31.41</v>
      </c>
      <c r="J159" s="28">
        <f t="shared" ca="1" si="28"/>
        <v>20.640576197281483</v>
      </c>
      <c r="K159" s="29">
        <f t="shared" ca="1" si="28"/>
        <v>22.079760939093951</v>
      </c>
      <c r="M159" s="14">
        <f t="shared" ca="1" si="30"/>
        <v>0</v>
      </c>
      <c r="N159" s="14">
        <f t="shared" ca="1" si="25"/>
        <v>0</v>
      </c>
      <c r="O159" s="14">
        <f t="shared" ca="1" si="26"/>
        <v>0</v>
      </c>
      <c r="P159" s="14">
        <f t="shared" ca="1" si="27"/>
        <v>0</v>
      </c>
    </row>
    <row r="160" spans="2:16">
      <c r="B160" s="30">
        <f t="shared" si="24"/>
        <v>50557</v>
      </c>
      <c r="C160" s="14">
        <f>SourceEnergy!C162</f>
        <v>133581.02606894265</v>
      </c>
      <c r="D160" s="14">
        <f ca="1">SourceEnergy!D162</f>
        <v>89049.706736412365</v>
      </c>
      <c r="E160" s="27">
        <f ca="1">SourceEnergy!E162</f>
        <v>22061.412682354512</v>
      </c>
      <c r="F160" s="14">
        <f t="shared" ca="1" si="29"/>
        <v>3286.4315332799997</v>
      </c>
      <c r="G160" s="14">
        <f>SourceEnergy!G162</f>
        <v>2658.5697373685248</v>
      </c>
      <c r="H160" s="27">
        <f ca="1">SourceEnergy!H162</f>
        <v>627.86179591147493</v>
      </c>
      <c r="I160" s="28">
        <f t="shared" ca="1" si="23"/>
        <v>31.41</v>
      </c>
      <c r="J160" s="28">
        <f t="shared" ca="1" si="28"/>
        <v>25.789620429698875</v>
      </c>
      <c r="K160" s="29">
        <f t="shared" ca="1" si="28"/>
        <v>26.953530259971497</v>
      </c>
      <c r="M160" s="14">
        <f t="shared" ca="1" si="30"/>
        <v>0</v>
      </c>
      <c r="N160" s="14">
        <f t="shared" ca="1" si="25"/>
        <v>0</v>
      </c>
      <c r="O160" s="14">
        <f t="shared" ca="1" si="26"/>
        <v>0</v>
      </c>
      <c r="P160" s="14">
        <f t="shared" ca="1" si="27"/>
        <v>0</v>
      </c>
    </row>
    <row r="161" spans="2:16">
      <c r="B161" s="30">
        <f t="shared" si="24"/>
        <v>50587</v>
      </c>
      <c r="C161" s="14">
        <f>SourceEnergy!C163</f>
        <v>170669.009198154</v>
      </c>
      <c r="D161" s="14">
        <f ca="1">SourceEnergy!D163</f>
        <v>125194.62736508246</v>
      </c>
      <c r="E161" s="27">
        <f ca="1">SourceEnergy!E163</f>
        <v>41408.774951285792</v>
      </c>
      <c r="F161" s="14">
        <f t="shared" ca="1" si="29"/>
        <v>3103.9003710500006</v>
      </c>
      <c r="G161" s="14">
        <f>SourceEnergy!G163</f>
        <v>2380.427576080855</v>
      </c>
      <c r="H161" s="27">
        <f ca="1">SourceEnergy!H163</f>
        <v>723.47279496914553</v>
      </c>
      <c r="I161" s="28">
        <f t="shared" ca="1" si="23"/>
        <v>31.41</v>
      </c>
      <c r="J161" s="28">
        <f t="shared" ca="1" si="28"/>
        <v>41.579588835150034</v>
      </c>
      <c r="K161" s="29">
        <f t="shared" ca="1" si="28"/>
        <v>40.755068407815514</v>
      </c>
      <c r="M161" s="14">
        <f t="shared" ca="1" si="30"/>
        <v>0</v>
      </c>
      <c r="N161" s="14">
        <f t="shared" ca="1" si="25"/>
        <v>0</v>
      </c>
      <c r="O161" s="14">
        <f t="shared" ca="1" si="26"/>
        <v>0</v>
      </c>
      <c r="P161" s="14">
        <f t="shared" ca="1" si="27"/>
        <v>0</v>
      </c>
    </row>
    <row r="162" spans="2:16">
      <c r="B162" s="30">
        <f t="shared" si="24"/>
        <v>50618</v>
      </c>
      <c r="C162" s="14">
        <f>SourceEnergy!C164</f>
        <v>164154.07625455866</v>
      </c>
      <c r="D162" s="14">
        <f ca="1">SourceEnergy!D164</f>
        <v>146266.12890665804</v>
      </c>
      <c r="E162" s="27">
        <f ca="1">SourceEnergy!E164</f>
        <v>26203.935927027946</v>
      </c>
      <c r="F162" s="14">
        <f t="shared" ca="1" si="29"/>
        <v>2790.9031768199998</v>
      </c>
      <c r="G162" s="14">
        <f>SourceEnergy!G164</f>
        <v>2348.6692637499023</v>
      </c>
      <c r="H162" s="27">
        <f ca="1">SourceEnergy!H164</f>
        <v>442.23391307009751</v>
      </c>
      <c r="I162" s="28">
        <f t="shared" ca="1" si="23"/>
        <v>31.41</v>
      </c>
      <c r="J162" s="28">
        <f t="shared" ca="1" si="28"/>
        <v>45.953167893308631</v>
      </c>
      <c r="K162" s="29">
        <f t="shared" ca="1" si="28"/>
        <v>43.900609579859541</v>
      </c>
      <c r="M162" s="14">
        <f t="shared" ca="1" si="30"/>
        <v>0</v>
      </c>
      <c r="N162" s="14">
        <f t="shared" ca="1" si="25"/>
        <v>0</v>
      </c>
      <c r="O162" s="14">
        <f t="shared" ca="1" si="26"/>
        <v>0</v>
      </c>
      <c r="P162" s="14">
        <f t="shared" ca="1" si="27"/>
        <v>0</v>
      </c>
    </row>
    <row r="163" spans="2:16">
      <c r="B163" s="30">
        <f t="shared" si="24"/>
        <v>50649</v>
      </c>
      <c r="C163" s="14">
        <f>SourceEnergy!C165</f>
        <v>122742.53646014715</v>
      </c>
      <c r="D163" s="14">
        <f ca="1">SourceEnergy!D165</f>
        <v>96908.001265877014</v>
      </c>
      <c r="E163" s="27">
        <f ca="1">SourceEnergy!E165</f>
        <v>20632.627611341006</v>
      </c>
      <c r="F163" s="14">
        <f t="shared" ca="1" si="29"/>
        <v>2353.1141354100005</v>
      </c>
      <c r="G163" s="14">
        <f>SourceEnergy!G165</f>
        <v>1933.2316876288317</v>
      </c>
      <c r="H163" s="27">
        <f ca="1">SourceEnergy!H165</f>
        <v>419.88244778116882</v>
      </c>
      <c r="I163" s="28">
        <f t="shared" ca="1" si="23"/>
        <v>31.41</v>
      </c>
      <c r="J163" s="28">
        <f t="shared" ref="J163:K182" ca="1" si="31">J151</f>
        <v>35.859155174948256</v>
      </c>
      <c r="K163" s="29">
        <f t="shared" ca="1" si="31"/>
        <v>36.798508162919404</v>
      </c>
      <c r="M163" s="14">
        <f t="shared" ca="1" si="30"/>
        <v>0</v>
      </c>
      <c r="N163" s="14">
        <f t="shared" ca="1" si="25"/>
        <v>0</v>
      </c>
      <c r="O163" s="14">
        <f t="shared" ca="1" si="26"/>
        <v>0</v>
      </c>
      <c r="P163" s="14">
        <f t="shared" ca="1" si="27"/>
        <v>0</v>
      </c>
    </row>
    <row r="164" spans="2:16">
      <c r="B164" s="30">
        <f t="shared" si="24"/>
        <v>50679</v>
      </c>
      <c r="C164" s="14">
        <f>SourceEnergy!C166</f>
        <v>74432.58168377672</v>
      </c>
      <c r="D164" s="14">
        <f ca="1">SourceEnergy!D166</f>
        <v>61453.501208301997</v>
      </c>
      <c r="E164" s="27">
        <f ca="1">SourceEnergy!E166</f>
        <v>10636.097334227657</v>
      </c>
      <c r="F164" s="14">
        <f t="shared" ca="1" si="29"/>
        <v>1768.0830013000004</v>
      </c>
      <c r="G164" s="14">
        <f>SourceEnergy!G166</f>
        <v>1515.0476423416467</v>
      </c>
      <c r="H164" s="27">
        <f ca="1">SourceEnergy!H166</f>
        <v>253.03535895835375</v>
      </c>
      <c r="I164" s="28">
        <f t="shared" ca="1" si="23"/>
        <v>31.41</v>
      </c>
      <c r="J164" s="28">
        <f t="shared" ca="1" si="31"/>
        <v>27.540197689386812</v>
      </c>
      <c r="K164" s="29">
        <f t="shared" ca="1" si="31"/>
        <v>29.281880109012576</v>
      </c>
      <c r="M164" s="14">
        <f t="shared" ca="1" si="30"/>
        <v>0</v>
      </c>
      <c r="N164" s="14">
        <f t="shared" ca="1" si="25"/>
        <v>0</v>
      </c>
      <c r="O164" s="14">
        <f t="shared" ca="1" si="26"/>
        <v>0</v>
      </c>
      <c r="P164" s="14">
        <f t="shared" ca="1" si="27"/>
        <v>0</v>
      </c>
    </row>
    <row r="165" spans="2:16">
      <c r="B165" s="30">
        <f t="shared" si="24"/>
        <v>50710</v>
      </c>
      <c r="C165" s="14">
        <f>SourceEnergy!C167</f>
        <v>58397.582180750236</v>
      </c>
      <c r="D165" s="14">
        <f ca="1">SourceEnergy!D167</f>
        <v>58959.829059351156</v>
      </c>
      <c r="E165" s="27">
        <f ca="1">SourceEnergy!E167</f>
        <v>14009.692083138107</v>
      </c>
      <c r="F165" s="14">
        <f t="shared" ca="1" si="29"/>
        <v>1336.0885846100005</v>
      </c>
      <c r="G165" s="14">
        <f>SourceEnergy!G167</f>
        <v>1107.0448272482861</v>
      </c>
      <c r="H165" s="27">
        <f ca="1">SourceEnergy!H167</f>
        <v>229.04375736171437</v>
      </c>
      <c r="I165" s="28">
        <f t="shared" ca="1" si="23"/>
        <v>31.41</v>
      </c>
      <c r="J165" s="28">
        <f t="shared" ca="1" si="31"/>
        <v>35.937994251744961</v>
      </c>
      <c r="K165" s="29">
        <f t="shared" ca="1" si="31"/>
        <v>35.53410355355787</v>
      </c>
      <c r="M165" s="14">
        <f t="shared" ca="1" si="30"/>
        <v>0</v>
      </c>
      <c r="N165" s="14">
        <f t="shared" ca="1" si="25"/>
        <v>0</v>
      </c>
      <c r="O165" s="14">
        <f t="shared" ca="1" si="26"/>
        <v>0</v>
      </c>
      <c r="P165" s="14">
        <f t="shared" ca="1" si="27"/>
        <v>0</v>
      </c>
    </row>
    <row r="166" spans="2:16">
      <c r="B166" s="35">
        <f t="shared" si="24"/>
        <v>50740</v>
      </c>
      <c r="C166" s="31">
        <f>SourceEnergy!C168</f>
        <v>74787.789915235015</v>
      </c>
      <c r="D166" s="31">
        <f ca="1">SourceEnergy!D168</f>
        <v>49261.022278149867</v>
      </c>
      <c r="E166" s="32">
        <f ca="1">SourceEnergy!E168</f>
        <v>9037.3146829801553</v>
      </c>
      <c r="F166" s="31">
        <f t="shared" ca="1" si="29"/>
        <v>897.86562527700028</v>
      </c>
      <c r="G166" s="31">
        <f>SourceEnergy!G168</f>
        <v>744.77332972285728</v>
      </c>
      <c r="H166" s="32">
        <f ca="1">SourceEnergy!H168</f>
        <v>153.09229555414299</v>
      </c>
      <c r="I166" s="33">
        <f t="shared" ca="1" si="23"/>
        <v>31.41</v>
      </c>
      <c r="J166" s="33">
        <f t="shared" ca="1" si="31"/>
        <v>40.494438988226499</v>
      </c>
      <c r="K166" s="34">
        <f t="shared" ca="1" si="31"/>
        <v>41.285913103843505</v>
      </c>
      <c r="M166" s="14">
        <f t="shared" ca="1" si="30"/>
        <v>0</v>
      </c>
      <c r="N166" s="14">
        <f t="shared" ca="1" si="25"/>
        <v>0</v>
      </c>
      <c r="O166" s="14">
        <f t="shared" ca="1" si="26"/>
        <v>0</v>
      </c>
      <c r="P166" s="14">
        <f t="shared" ca="1" si="27"/>
        <v>0</v>
      </c>
    </row>
    <row r="167" spans="2:16">
      <c r="B167" s="36">
        <f t="shared" si="24"/>
        <v>50771</v>
      </c>
      <c r="C167" s="37">
        <f>SourceEnergy!C169</f>
        <v>65556.724412113428</v>
      </c>
      <c r="D167" s="37">
        <f ca="1">SourceEnergy!D169</f>
        <v>46274.185264733773</v>
      </c>
      <c r="E167" s="38">
        <f ca="1">SourceEnergy!E169</f>
        <v>8075.4202888269983</v>
      </c>
      <c r="F167" s="37">
        <f t="shared" ca="1" si="29"/>
        <v>944.29962939000018</v>
      </c>
      <c r="G167" s="37">
        <f>SourceEnergy!G169</f>
        <v>783.29001516221217</v>
      </c>
      <c r="H167" s="38">
        <f ca="1">SourceEnergy!H169</f>
        <v>161.00961422778801</v>
      </c>
      <c r="I167" s="39">
        <f t="shared" ca="1" si="23"/>
        <v>31.41</v>
      </c>
      <c r="J167" s="39">
        <f t="shared" ca="1" si="31"/>
        <v>35.042213809417682</v>
      </c>
      <c r="K167" s="40">
        <f t="shared" ca="1" si="31"/>
        <v>34.573638344665447</v>
      </c>
      <c r="M167" s="14">
        <f t="shared" ca="1" si="30"/>
        <v>0</v>
      </c>
      <c r="N167" s="14">
        <f t="shared" ca="1" si="25"/>
        <v>0</v>
      </c>
      <c r="O167" s="14">
        <f t="shared" ca="1" si="26"/>
        <v>0</v>
      </c>
      <c r="P167" s="14">
        <f t="shared" ca="1" si="27"/>
        <v>0</v>
      </c>
    </row>
    <row r="168" spans="2:16">
      <c r="B168" s="30">
        <f t="shared" si="24"/>
        <v>50802</v>
      </c>
      <c r="C168" s="14">
        <f>SourceEnergy!C170</f>
        <v>70519.170490684221</v>
      </c>
      <c r="D168" s="14">
        <f ca="1">SourceEnergy!D170</f>
        <v>79009.691484633498</v>
      </c>
      <c r="E168" s="27">
        <f ca="1">SourceEnergy!E170</f>
        <v>14692.702122276578</v>
      </c>
      <c r="F168" s="14">
        <f t="shared" ca="1" si="29"/>
        <v>1539.36313735</v>
      </c>
      <c r="G168" s="14">
        <f>SourceEnergy!G170</f>
        <v>1272.7477772780023</v>
      </c>
      <c r="H168" s="27">
        <f ca="1">SourceEnergy!H170</f>
        <v>266.61536007199766</v>
      </c>
      <c r="I168" s="28">
        <f t="shared" ca="1" si="23"/>
        <v>31.41</v>
      </c>
      <c r="J168" s="28">
        <f t="shared" ca="1" si="31"/>
        <v>38.153265955690422</v>
      </c>
      <c r="K168" s="29">
        <f t="shared" ca="1" si="31"/>
        <v>37.152597610344259</v>
      </c>
      <c r="M168" s="14">
        <f t="shared" ca="1" si="30"/>
        <v>0</v>
      </c>
      <c r="N168" s="14">
        <f t="shared" ca="1" si="25"/>
        <v>0</v>
      </c>
      <c r="O168" s="14">
        <f t="shared" ca="1" si="26"/>
        <v>0</v>
      </c>
      <c r="P168" s="14">
        <f t="shared" ca="1" si="27"/>
        <v>0</v>
      </c>
    </row>
    <row r="169" spans="2:16">
      <c r="B169" s="30">
        <f t="shared" si="24"/>
        <v>50830</v>
      </c>
      <c r="C169" s="14">
        <f>SourceEnergy!C171</f>
        <v>45467.191116034403</v>
      </c>
      <c r="D169" s="14">
        <f ca="1">SourceEnergy!D171</f>
        <v>52142.474269543527</v>
      </c>
      <c r="E169" s="27">
        <f ca="1">SourceEnergy!E171</f>
        <v>8991.9334277575072</v>
      </c>
      <c r="F169" s="14">
        <f t="shared" ca="1" si="29"/>
        <v>1826.3831836799998</v>
      </c>
      <c r="G169" s="14">
        <f>SourceEnergy!G171</f>
        <v>1564.1708352426183</v>
      </c>
      <c r="H169" s="27">
        <f ca="1">SourceEnergy!H171</f>
        <v>262.21234843738148</v>
      </c>
      <c r="I169" s="28">
        <f t="shared" ca="1" si="23"/>
        <v>31.41</v>
      </c>
      <c r="J169" s="28">
        <f t="shared" ca="1" si="31"/>
        <v>26.230020344599087</v>
      </c>
      <c r="K169" s="29">
        <f t="shared" ca="1" si="31"/>
        <v>27.050887487616464</v>
      </c>
      <c r="M169" s="14">
        <f t="shared" ca="1" si="30"/>
        <v>0</v>
      </c>
      <c r="N169" s="14">
        <f t="shared" ca="1" si="25"/>
        <v>0</v>
      </c>
      <c r="O169" s="14">
        <f t="shared" ca="1" si="26"/>
        <v>0</v>
      </c>
      <c r="P169" s="14">
        <f t="shared" ca="1" si="27"/>
        <v>0</v>
      </c>
    </row>
    <row r="170" spans="2:16">
      <c r="B170" s="30">
        <f t="shared" si="24"/>
        <v>50861</v>
      </c>
      <c r="C170" s="14">
        <f>SourceEnergy!C172</f>
        <v>38222.147158806794</v>
      </c>
      <c r="D170" s="14">
        <f ca="1">SourceEnergy!D172</f>
        <v>45635.738931557738</v>
      </c>
      <c r="E170" s="27">
        <f ca="1">SourceEnergy!E172</f>
        <v>8817.7548698797818</v>
      </c>
      <c r="F170" s="14">
        <f t="shared" ca="1" si="29"/>
        <v>2235.7007497000004</v>
      </c>
      <c r="G170" s="14">
        <f>SourceEnergy!G172</f>
        <v>1887.4009964000843</v>
      </c>
      <c r="H170" s="27">
        <f ca="1">SourceEnergy!H172</f>
        <v>348.29975329991612</v>
      </c>
      <c r="I170" s="28">
        <f t="shared" ca="1" si="23"/>
        <v>31.41</v>
      </c>
      <c r="J170" s="28">
        <f t="shared" ca="1" si="31"/>
        <v>17.874165796142741</v>
      </c>
      <c r="K170" s="29">
        <f t="shared" ca="1" si="31"/>
        <v>19.259017851690921</v>
      </c>
      <c r="M170" s="14">
        <f t="shared" ca="1" si="30"/>
        <v>0</v>
      </c>
      <c r="N170" s="14">
        <f t="shared" ca="1" si="25"/>
        <v>0</v>
      </c>
      <c r="O170" s="14">
        <f t="shared" ca="1" si="26"/>
        <v>0</v>
      </c>
      <c r="P170" s="14">
        <f t="shared" ca="1" si="27"/>
        <v>0</v>
      </c>
    </row>
    <row r="171" spans="2:16">
      <c r="B171" s="30">
        <f t="shared" si="24"/>
        <v>50891</v>
      </c>
      <c r="C171" s="14">
        <f>SourceEnergy!C173</f>
        <v>77521.336393468548</v>
      </c>
      <c r="D171" s="14">
        <f ca="1">SourceEnergy!D173</f>
        <v>59577.841925850473</v>
      </c>
      <c r="E171" s="27">
        <f ca="1">SourceEnergy!E173</f>
        <v>14564.317695461043</v>
      </c>
      <c r="F171" s="14">
        <f t="shared" ca="1" si="29"/>
        <v>2855.7330063599998</v>
      </c>
      <c r="G171" s="14">
        <f>SourceEnergy!G173</f>
        <v>2270.8645609166406</v>
      </c>
      <c r="H171" s="27">
        <f ca="1">SourceEnergy!H173</f>
        <v>584.86844544335918</v>
      </c>
      <c r="I171" s="28">
        <f t="shared" ca="1" si="23"/>
        <v>31.41</v>
      </c>
      <c r="J171" s="28">
        <f t="shared" ca="1" si="31"/>
        <v>20.640576197281483</v>
      </c>
      <c r="K171" s="29">
        <f t="shared" ca="1" si="31"/>
        <v>22.079760939093951</v>
      </c>
      <c r="M171" s="14">
        <f t="shared" ca="1" si="30"/>
        <v>0</v>
      </c>
      <c r="N171" s="14">
        <f t="shared" ca="1" si="25"/>
        <v>0</v>
      </c>
      <c r="O171" s="14">
        <f t="shared" ca="1" si="26"/>
        <v>0</v>
      </c>
      <c r="P171" s="14">
        <f t="shared" ca="1" si="27"/>
        <v>0</v>
      </c>
    </row>
    <row r="172" spans="2:16">
      <c r="B172" s="30">
        <f t="shared" si="24"/>
        <v>50922</v>
      </c>
      <c r="C172" s="14">
        <f>SourceEnergy!C174</f>
        <v>129309.45040362119</v>
      </c>
      <c r="D172" s="14">
        <f ca="1">SourceEnergy!D174</f>
        <v>92197.500830867459</v>
      </c>
      <c r="E172" s="27">
        <f ca="1">SourceEnergy!E174</f>
        <v>23632.275278566907</v>
      </c>
      <c r="F172" s="14">
        <f t="shared" ca="1" si="29"/>
        <v>3279.5984645599992</v>
      </c>
      <c r="G172" s="14">
        <f>SourceEnergy!G174</f>
        <v>2653.0421036635798</v>
      </c>
      <c r="H172" s="27">
        <f ca="1">SourceEnergy!H174</f>
        <v>626.55636089641939</v>
      </c>
      <c r="I172" s="28">
        <f t="shared" ca="1" si="23"/>
        <v>31.41</v>
      </c>
      <c r="J172" s="28">
        <f t="shared" ca="1" si="31"/>
        <v>25.789620429698875</v>
      </c>
      <c r="K172" s="29">
        <f t="shared" ca="1" si="31"/>
        <v>26.953530259971497</v>
      </c>
      <c r="M172" s="14">
        <f t="shared" ca="1" si="30"/>
        <v>0</v>
      </c>
      <c r="N172" s="14">
        <f t="shared" ca="1" si="25"/>
        <v>0</v>
      </c>
      <c r="O172" s="14">
        <f t="shared" ca="1" si="26"/>
        <v>0</v>
      </c>
      <c r="P172" s="14">
        <f t="shared" ca="1" si="27"/>
        <v>0</v>
      </c>
    </row>
    <row r="173" spans="2:16">
      <c r="B173" s="30">
        <f t="shared" si="24"/>
        <v>50952</v>
      </c>
      <c r="C173" s="14">
        <f>SourceEnergy!C175</f>
        <v>166040.20589398849</v>
      </c>
      <c r="D173" s="14">
        <f ca="1">SourceEnergy!D175</f>
        <v>126844.45309633511</v>
      </c>
      <c r="E173" s="27">
        <f ca="1">SourceEnergy!E175</f>
        <v>42740.945519188484</v>
      </c>
      <c r="F173" s="14">
        <f t="shared" ca="1" si="29"/>
        <v>3082.9184473</v>
      </c>
      <c r="G173" s="14">
        <f>SourceEnergy!G175</f>
        <v>2364.3362252245033</v>
      </c>
      <c r="H173" s="27">
        <f ca="1">SourceEnergy!H175</f>
        <v>718.5822220754967</v>
      </c>
      <c r="I173" s="28">
        <f t="shared" ca="1" si="23"/>
        <v>31.41</v>
      </c>
      <c r="J173" s="28">
        <f t="shared" ca="1" si="31"/>
        <v>41.579588835150034</v>
      </c>
      <c r="K173" s="29">
        <f t="shared" ca="1" si="31"/>
        <v>40.755068407815514</v>
      </c>
      <c r="M173" s="14">
        <f t="shared" ca="1" si="30"/>
        <v>0</v>
      </c>
      <c r="N173" s="14">
        <f t="shared" ca="1" si="25"/>
        <v>0</v>
      </c>
      <c r="O173" s="14">
        <f t="shared" ca="1" si="26"/>
        <v>0</v>
      </c>
      <c r="P173" s="14">
        <f t="shared" ca="1" si="27"/>
        <v>0</v>
      </c>
    </row>
    <row r="174" spans="2:16">
      <c r="B174" s="30">
        <f t="shared" si="24"/>
        <v>50983</v>
      </c>
      <c r="C174" s="14">
        <f>SourceEnergy!C176</f>
        <v>181366.13414382143</v>
      </c>
      <c r="D174" s="14">
        <f ca="1">SourceEnergy!D176</f>
        <v>132451.52709975891</v>
      </c>
      <c r="E174" s="27">
        <f ca="1">SourceEnergy!E176</f>
        <v>29360.837060531441</v>
      </c>
      <c r="F174" s="14">
        <f t="shared" ca="1" si="29"/>
        <v>2763.7490812199999</v>
      </c>
      <c r="G174" s="14">
        <f>SourceEnergy!G176</f>
        <v>2325.8178835048475</v>
      </c>
      <c r="H174" s="27">
        <f ca="1">SourceEnergy!H176</f>
        <v>437.93119771515239</v>
      </c>
      <c r="I174" s="28">
        <f t="shared" ca="1" si="23"/>
        <v>31.41</v>
      </c>
      <c r="J174" s="28">
        <f t="shared" ca="1" si="31"/>
        <v>45.953167893308631</v>
      </c>
      <c r="K174" s="29">
        <f t="shared" ca="1" si="31"/>
        <v>43.900609579859541</v>
      </c>
      <c r="M174" s="14">
        <f t="shared" ca="1" si="30"/>
        <v>0</v>
      </c>
      <c r="N174" s="14">
        <f t="shared" ca="1" si="25"/>
        <v>0</v>
      </c>
      <c r="O174" s="14">
        <f t="shared" ca="1" si="26"/>
        <v>0</v>
      </c>
      <c r="P174" s="14">
        <f t="shared" ca="1" si="27"/>
        <v>0</v>
      </c>
    </row>
    <row r="175" spans="2:16">
      <c r="B175" s="30">
        <f t="shared" si="24"/>
        <v>51014</v>
      </c>
      <c r="C175" s="14">
        <f>SourceEnergy!C177</f>
        <v>123266.61911488324</v>
      </c>
      <c r="D175" s="14">
        <f ca="1">SourceEnergy!D177</f>
        <v>89856.956776721301</v>
      </c>
      <c r="E175" s="27">
        <f ca="1">SourceEnergy!E177</f>
        <v>20017.048172455903</v>
      </c>
      <c r="F175" s="14">
        <f t="shared" ca="1" si="29"/>
        <v>2290.7927237100002</v>
      </c>
      <c r="G175" s="14">
        <f>SourceEnergy!G177</f>
        <v>1882.0307169223213</v>
      </c>
      <c r="H175" s="27">
        <f ca="1">SourceEnergy!H177</f>
        <v>408.76200678767896</v>
      </c>
      <c r="I175" s="28">
        <f t="shared" ca="1" si="23"/>
        <v>31.41</v>
      </c>
      <c r="J175" s="28">
        <f t="shared" ca="1" si="31"/>
        <v>35.859155174948256</v>
      </c>
      <c r="K175" s="29">
        <f t="shared" ca="1" si="31"/>
        <v>36.798508162919404</v>
      </c>
      <c r="M175" s="14">
        <f t="shared" ca="1" si="30"/>
        <v>0</v>
      </c>
      <c r="N175" s="14">
        <f t="shared" ca="1" si="25"/>
        <v>0</v>
      </c>
      <c r="O175" s="14">
        <f t="shared" ca="1" si="26"/>
        <v>0</v>
      </c>
      <c r="P175" s="14">
        <f t="shared" ca="1" si="27"/>
        <v>0</v>
      </c>
    </row>
    <row r="176" spans="2:16">
      <c r="B176" s="30">
        <f t="shared" si="24"/>
        <v>51044</v>
      </c>
      <c r="C176" s="14">
        <f>SourceEnergy!C178</f>
        <v>79067.543853621348</v>
      </c>
      <c r="D176" s="14">
        <f ca="1">SourceEnergy!D178</f>
        <v>55974.011002619154</v>
      </c>
      <c r="E176" s="27">
        <f ca="1">SourceEnergy!E178</f>
        <v>9641.7740761586301</v>
      </c>
      <c r="F176" s="14">
        <f t="shared" ca="1" si="29"/>
        <v>1768.2461257999998</v>
      </c>
      <c r="G176" s="14">
        <f>SourceEnergy!G178</f>
        <v>1515.1874216330884</v>
      </c>
      <c r="H176" s="27">
        <f ca="1">SourceEnergy!H178</f>
        <v>253.05870416691141</v>
      </c>
      <c r="I176" s="28">
        <f t="shared" ca="1" si="23"/>
        <v>31.41</v>
      </c>
      <c r="J176" s="28">
        <f t="shared" ca="1" si="31"/>
        <v>27.540197689386812</v>
      </c>
      <c r="K176" s="29">
        <f t="shared" ca="1" si="31"/>
        <v>29.281880109012576</v>
      </c>
      <c r="M176" s="14">
        <f t="shared" ca="1" si="30"/>
        <v>0</v>
      </c>
      <c r="N176" s="14">
        <f t="shared" ca="1" si="25"/>
        <v>0</v>
      </c>
      <c r="O176" s="14">
        <f t="shared" ca="1" si="26"/>
        <v>0</v>
      </c>
      <c r="P176" s="14">
        <f t="shared" ca="1" si="27"/>
        <v>0</v>
      </c>
    </row>
    <row r="177" spans="2:16">
      <c r="B177" s="30">
        <f t="shared" si="24"/>
        <v>51075</v>
      </c>
      <c r="C177" s="14">
        <f>SourceEnergy!C179</f>
        <v>67594.473571379669</v>
      </c>
      <c r="D177" s="14">
        <f ca="1">SourceEnergy!D179</f>
        <v>71314.172961628195</v>
      </c>
      <c r="E177" s="27">
        <f ca="1">SourceEnergy!E179</f>
        <v>13041.181991944944</v>
      </c>
      <c r="F177" s="14">
        <f t="shared" ca="1" si="29"/>
        <v>1298.1734928900003</v>
      </c>
      <c r="G177" s="14">
        <f>SourceEnergy!G179</f>
        <v>1075.6294655374288</v>
      </c>
      <c r="H177" s="27">
        <f ca="1">SourceEnergy!H179</f>
        <v>222.54402735257145</v>
      </c>
      <c r="I177" s="28">
        <f t="shared" ca="1" si="23"/>
        <v>31.41</v>
      </c>
      <c r="J177" s="28">
        <f t="shared" ca="1" si="31"/>
        <v>35.937994251744961</v>
      </c>
      <c r="K177" s="29">
        <f t="shared" ca="1" si="31"/>
        <v>35.53410355355787</v>
      </c>
      <c r="M177" s="14">
        <f t="shared" ca="1" si="30"/>
        <v>0</v>
      </c>
      <c r="N177" s="14">
        <f t="shared" ca="1" si="25"/>
        <v>0</v>
      </c>
      <c r="O177" s="14">
        <f t="shared" ca="1" si="26"/>
        <v>0</v>
      </c>
      <c r="P177" s="14">
        <f t="shared" ca="1" si="27"/>
        <v>0</v>
      </c>
    </row>
    <row r="178" spans="2:16">
      <c r="B178" s="35">
        <f t="shared" si="24"/>
        <v>51105</v>
      </c>
      <c r="C178" s="31">
        <f>SourceEnergy!C180</f>
        <v>57186.960840938162</v>
      </c>
      <c r="D178" s="31">
        <f ca="1">SourceEnergy!D180</f>
        <v>46606.20855509425</v>
      </c>
      <c r="E178" s="32">
        <f ca="1">SourceEnergy!E180</f>
        <v>9657.0046909692319</v>
      </c>
      <c r="F178" s="31">
        <f t="shared" ca="1" si="29"/>
        <v>896.77791314899991</v>
      </c>
      <c r="G178" s="31">
        <f>SourceEnergy!G180</f>
        <v>743.87108003142839</v>
      </c>
      <c r="H178" s="32">
        <f ca="1">SourceEnergy!H180</f>
        <v>152.90683311757152</v>
      </c>
      <c r="I178" s="33">
        <f t="shared" ca="1" si="23"/>
        <v>31.41</v>
      </c>
      <c r="J178" s="33">
        <f t="shared" ca="1" si="31"/>
        <v>40.494438988226499</v>
      </c>
      <c r="K178" s="34">
        <f t="shared" ca="1" si="31"/>
        <v>41.285913103843505</v>
      </c>
      <c r="M178" s="14">
        <f t="shared" ca="1" si="30"/>
        <v>0</v>
      </c>
      <c r="N178" s="14">
        <f t="shared" ca="1" si="25"/>
        <v>0</v>
      </c>
      <c r="O178" s="14">
        <f t="shared" ca="1" si="26"/>
        <v>0</v>
      </c>
      <c r="P178" s="14">
        <f t="shared" ca="1" si="27"/>
        <v>0</v>
      </c>
    </row>
    <row r="179" spans="2:16">
      <c r="B179" s="36">
        <f t="shared" si="24"/>
        <v>51136</v>
      </c>
      <c r="C179" s="37">
        <f>SourceEnergy!C181</f>
        <v>63302.936822145959</v>
      </c>
      <c r="D179" s="37">
        <f ca="1">SourceEnergy!D181</f>
        <v>41222.28103270354</v>
      </c>
      <c r="E179" s="38">
        <f ca="1">SourceEnergy!E181</f>
        <v>7043.8131316040763</v>
      </c>
      <c r="F179" s="37">
        <f t="shared" ca="1" si="29"/>
        <v>953.16680168000016</v>
      </c>
      <c r="G179" s="37">
        <f>SourceEnergy!G181</f>
        <v>790.64527328294946</v>
      </c>
      <c r="H179" s="38">
        <f ca="1">SourceEnergy!H181</f>
        <v>162.5215283970507</v>
      </c>
      <c r="I179" s="39">
        <f t="shared" ca="1" si="23"/>
        <v>31.41</v>
      </c>
      <c r="J179" s="39">
        <f t="shared" ca="1" si="31"/>
        <v>35.042213809417682</v>
      </c>
      <c r="K179" s="40">
        <f t="shared" ca="1" si="31"/>
        <v>34.573638344665447</v>
      </c>
      <c r="M179" s="14">
        <f t="shared" ca="1" si="30"/>
        <v>0</v>
      </c>
      <c r="N179" s="14">
        <f t="shared" ca="1" si="25"/>
        <v>0</v>
      </c>
      <c r="O179" s="14">
        <f t="shared" ca="1" si="26"/>
        <v>0</v>
      </c>
      <c r="P179" s="14">
        <f t="shared" ca="1" si="27"/>
        <v>0</v>
      </c>
    </row>
    <row r="180" spans="2:16">
      <c r="B180" s="30">
        <f t="shared" si="24"/>
        <v>51167</v>
      </c>
      <c r="C180" s="14">
        <f>SourceEnergy!C182</f>
        <v>77147.290925843656</v>
      </c>
      <c r="D180" s="14">
        <f ca="1">SourceEnergy!D182</f>
        <v>72460.084217675176</v>
      </c>
      <c r="E180" s="27">
        <f ca="1">SourceEnergy!E182</f>
        <v>13624.560291460803</v>
      </c>
      <c r="F180" s="14">
        <f t="shared" ca="1" si="29"/>
        <v>1575.3787240400002</v>
      </c>
      <c r="G180" s="14">
        <f>SourceEnergy!G182</f>
        <v>1302.5255189913526</v>
      </c>
      <c r="H180" s="27">
        <f ca="1">SourceEnergy!H182</f>
        <v>272.85320504864762</v>
      </c>
      <c r="I180" s="28">
        <f t="shared" ca="1" si="23"/>
        <v>31.41</v>
      </c>
      <c r="J180" s="28">
        <f t="shared" ca="1" si="31"/>
        <v>38.153265955690422</v>
      </c>
      <c r="K180" s="29">
        <f t="shared" ca="1" si="31"/>
        <v>37.152597610344259</v>
      </c>
      <c r="M180" s="14">
        <f t="shared" ca="1" si="30"/>
        <v>0</v>
      </c>
      <c r="N180" s="14">
        <f t="shared" ca="1" si="25"/>
        <v>0</v>
      </c>
      <c r="O180" s="14">
        <f t="shared" ca="1" si="26"/>
        <v>0</v>
      </c>
      <c r="P180" s="14">
        <f t="shared" ca="1" si="27"/>
        <v>0</v>
      </c>
    </row>
    <row r="181" spans="2:16">
      <c r="B181" s="30">
        <f t="shared" si="24"/>
        <v>51196</v>
      </c>
      <c r="C181" s="14">
        <f>SourceEnergy!C183</f>
        <v>62564.881257770132</v>
      </c>
      <c r="D181" s="14">
        <f ca="1">SourceEnergy!D183</f>
        <v>96498.548570382103</v>
      </c>
      <c r="E181" s="27">
        <f ca="1">SourceEnergy!E183</f>
        <v>14232.394937745306</v>
      </c>
      <c r="F181" s="14">
        <f t="shared" ca="1" si="29"/>
        <v>1888.5213816600001</v>
      </c>
      <c r="G181" s="14">
        <f>SourceEnergy!G183</f>
        <v>1617.3879026703905</v>
      </c>
      <c r="H181" s="27">
        <f ca="1">SourceEnergy!H183</f>
        <v>271.13347898960956</v>
      </c>
      <c r="I181" s="28">
        <f t="shared" ca="1" si="23"/>
        <v>31.41</v>
      </c>
      <c r="J181" s="28">
        <f t="shared" ca="1" si="31"/>
        <v>26.230020344599087</v>
      </c>
      <c r="K181" s="29">
        <f t="shared" ca="1" si="31"/>
        <v>27.050887487616464</v>
      </c>
      <c r="M181" s="14">
        <f t="shared" ca="1" si="30"/>
        <v>0</v>
      </c>
      <c r="N181" s="14">
        <f t="shared" ca="1" si="25"/>
        <v>0</v>
      </c>
      <c r="O181" s="14">
        <f t="shared" ca="1" si="26"/>
        <v>0</v>
      </c>
      <c r="P181" s="14">
        <f t="shared" ca="1" si="27"/>
        <v>0</v>
      </c>
    </row>
    <row r="182" spans="2:16">
      <c r="B182" s="30">
        <f t="shared" si="24"/>
        <v>51227</v>
      </c>
      <c r="C182" s="14">
        <f>SourceEnergy!C184</f>
        <v>67892.6124795098</v>
      </c>
      <c r="D182" s="14">
        <f ca="1">SourceEnergy!D184</f>
        <v>39009.181427280389</v>
      </c>
      <c r="E182" s="27">
        <f ca="1">SourceEnergy!E184</f>
        <v>6373.1299590296239</v>
      </c>
      <c r="F182" s="14">
        <f t="shared" ca="1" si="29"/>
        <v>2280.9410537200001</v>
      </c>
      <c r="G182" s="14">
        <f>SourceEnergy!G184</f>
        <v>1925.5933148023787</v>
      </c>
      <c r="H182" s="27">
        <f ca="1">SourceEnergy!H184</f>
        <v>355.34773891762143</v>
      </c>
      <c r="I182" s="28">
        <f t="shared" ca="1" si="23"/>
        <v>31.41</v>
      </c>
      <c r="J182" s="28">
        <f t="shared" ca="1" si="31"/>
        <v>17.874165796142741</v>
      </c>
      <c r="K182" s="29">
        <f t="shared" ca="1" si="31"/>
        <v>19.259017851690921</v>
      </c>
      <c r="M182" s="14">
        <f t="shared" ca="1" si="30"/>
        <v>0</v>
      </c>
      <c r="N182" s="14">
        <f t="shared" ca="1" si="25"/>
        <v>0</v>
      </c>
      <c r="O182" s="14">
        <f t="shared" ca="1" si="26"/>
        <v>0</v>
      </c>
      <c r="P182" s="14">
        <f t="shared" ca="1" si="27"/>
        <v>0</v>
      </c>
    </row>
    <row r="183" spans="2:16">
      <c r="B183" s="30">
        <f t="shared" si="24"/>
        <v>51257</v>
      </c>
      <c r="C183" s="14">
        <f>SourceEnergy!C185</f>
        <v>79517.59261163442</v>
      </c>
      <c r="D183" s="14">
        <f ca="1">SourceEnergy!D185</f>
        <v>47920.090422223286</v>
      </c>
      <c r="E183" s="27">
        <f ca="1">SourceEnergy!E185</f>
        <v>12971.06232943443</v>
      </c>
      <c r="F183" s="14">
        <f t="shared" ca="1" si="29"/>
        <v>2851.2842210100002</v>
      </c>
      <c r="G183" s="14">
        <f>SourceEnergy!G185</f>
        <v>2267.3269091235843</v>
      </c>
      <c r="H183" s="27">
        <f ca="1">SourceEnergy!H185</f>
        <v>583.95731188641594</v>
      </c>
      <c r="I183" s="28">
        <f t="shared" ca="1" si="23"/>
        <v>31.41</v>
      </c>
      <c r="J183" s="28">
        <f t="shared" ref="J183:K202" ca="1" si="32">J171</f>
        <v>20.640576197281483</v>
      </c>
      <c r="K183" s="29">
        <f t="shared" ca="1" si="32"/>
        <v>22.079760939093951</v>
      </c>
      <c r="M183" s="14">
        <f t="shared" ca="1" si="30"/>
        <v>0</v>
      </c>
      <c r="N183" s="14">
        <f t="shared" ca="1" si="25"/>
        <v>0</v>
      </c>
      <c r="O183" s="14">
        <f t="shared" ca="1" si="26"/>
        <v>0</v>
      </c>
      <c r="P183" s="14">
        <f t="shared" ca="1" si="27"/>
        <v>0</v>
      </c>
    </row>
    <row r="184" spans="2:16">
      <c r="B184" s="30">
        <f t="shared" si="24"/>
        <v>51288</v>
      </c>
      <c r="C184" s="14">
        <f>SourceEnergy!C186</f>
        <v>131201.59005682124</v>
      </c>
      <c r="D184" s="14">
        <f ca="1">SourceEnergy!D186</f>
        <v>81342.882472773577</v>
      </c>
      <c r="E184" s="27">
        <f ca="1">SourceEnergy!E186</f>
        <v>20688.249053010171</v>
      </c>
      <c r="F184" s="14">
        <f t="shared" ca="1" si="29"/>
        <v>3258.9881623900001</v>
      </c>
      <c r="G184" s="14">
        <f>SourceEnergy!G186</f>
        <v>2636.3693310613489</v>
      </c>
      <c r="H184" s="27">
        <f ca="1">SourceEnergy!H186</f>
        <v>622.61883132865114</v>
      </c>
      <c r="I184" s="28">
        <f t="shared" ca="1" si="23"/>
        <v>31.41</v>
      </c>
      <c r="J184" s="28">
        <f t="shared" ca="1" si="32"/>
        <v>25.789620429698875</v>
      </c>
      <c r="K184" s="29">
        <f t="shared" ca="1" si="32"/>
        <v>26.953530259971497</v>
      </c>
      <c r="M184" s="14">
        <f t="shared" ca="1" si="30"/>
        <v>0</v>
      </c>
      <c r="N184" s="14">
        <f t="shared" ca="1" si="25"/>
        <v>0</v>
      </c>
      <c r="O184" s="14">
        <f t="shared" ca="1" si="26"/>
        <v>0</v>
      </c>
      <c r="P184" s="14">
        <f t="shared" ca="1" si="27"/>
        <v>0</v>
      </c>
    </row>
    <row r="185" spans="2:16">
      <c r="B185" s="30">
        <f t="shared" si="24"/>
        <v>51318</v>
      </c>
      <c r="C185" s="14">
        <f>SourceEnergy!C187</f>
        <v>172854.41240813723</v>
      </c>
      <c r="D185" s="14">
        <f ca="1">SourceEnergy!D187</f>
        <v>125690.36174370158</v>
      </c>
      <c r="E185" s="27">
        <f ca="1">SourceEnergy!E187</f>
        <v>37242.217300910335</v>
      </c>
      <c r="F185" s="14">
        <f t="shared" ca="1" si="29"/>
        <v>3021.8801896499999</v>
      </c>
      <c r="G185" s="14">
        <f>SourceEnergy!G187</f>
        <v>2317.5250733392263</v>
      </c>
      <c r="H185" s="27">
        <f ca="1">SourceEnergy!H187</f>
        <v>704.35511631077361</v>
      </c>
      <c r="I185" s="28">
        <f t="shared" ca="1" si="23"/>
        <v>31.41</v>
      </c>
      <c r="J185" s="28">
        <f t="shared" ca="1" si="32"/>
        <v>41.579588835150034</v>
      </c>
      <c r="K185" s="29">
        <f t="shared" ca="1" si="32"/>
        <v>40.755068407815514</v>
      </c>
      <c r="M185" s="14">
        <f t="shared" ca="1" si="30"/>
        <v>0</v>
      </c>
      <c r="N185" s="14">
        <f t="shared" ca="1" si="25"/>
        <v>0</v>
      </c>
      <c r="O185" s="14">
        <f t="shared" ca="1" si="26"/>
        <v>0</v>
      </c>
      <c r="P185" s="14">
        <f t="shared" ca="1" si="27"/>
        <v>0</v>
      </c>
    </row>
    <row r="186" spans="2:16">
      <c r="B186" s="30">
        <f t="shared" si="24"/>
        <v>51349</v>
      </c>
      <c r="C186" s="14">
        <f>SourceEnergy!C188</f>
        <v>156191.29036890715</v>
      </c>
      <c r="D186" s="14">
        <f ca="1">SourceEnergy!D188</f>
        <v>132301.49182931415</v>
      </c>
      <c r="E186" s="27">
        <f ca="1">SourceEnergy!E188</f>
        <v>24660.368071518249</v>
      </c>
      <c r="F186" s="14">
        <f t="shared" ca="1" si="29"/>
        <v>2757.1548506899999</v>
      </c>
      <c r="G186" s="14">
        <f>SourceEnergy!G188</f>
        <v>2320.2685449636442</v>
      </c>
      <c r="H186" s="27">
        <f ca="1">SourceEnergy!H188</f>
        <v>436.88630572635566</v>
      </c>
      <c r="I186" s="28">
        <f t="shared" ca="1" si="23"/>
        <v>31.41</v>
      </c>
      <c r="J186" s="28">
        <f t="shared" ca="1" si="32"/>
        <v>45.953167893308631</v>
      </c>
      <c r="K186" s="29">
        <f t="shared" ca="1" si="32"/>
        <v>43.900609579859541</v>
      </c>
      <c r="M186" s="14">
        <f t="shared" ca="1" si="30"/>
        <v>0</v>
      </c>
      <c r="N186" s="14">
        <f t="shared" ca="1" si="25"/>
        <v>0</v>
      </c>
      <c r="O186" s="14">
        <f t="shared" ca="1" si="26"/>
        <v>0</v>
      </c>
      <c r="P186" s="14">
        <f t="shared" ca="1" si="27"/>
        <v>0</v>
      </c>
    </row>
    <row r="187" spans="2:16">
      <c r="B187" s="30">
        <f t="shared" si="24"/>
        <v>51380</v>
      </c>
      <c r="C187" s="14">
        <f>SourceEnergy!C189</f>
        <v>125020.0014731954</v>
      </c>
      <c r="D187" s="14">
        <f ca="1">SourceEnergy!D189</f>
        <v>85287.533452495176</v>
      </c>
      <c r="E187" s="27">
        <f ca="1">SourceEnergy!E189</f>
        <v>19996.028025129788</v>
      </c>
      <c r="F187" s="14">
        <f t="shared" ca="1" si="29"/>
        <v>2229.17502375</v>
      </c>
      <c r="G187" s="14">
        <f>SourceEnergy!G189</f>
        <v>1831.407889797651</v>
      </c>
      <c r="H187" s="27">
        <f ca="1">SourceEnergy!H189</f>
        <v>397.76713395234901</v>
      </c>
      <c r="I187" s="28">
        <f t="shared" ca="1" si="23"/>
        <v>31.41</v>
      </c>
      <c r="J187" s="28">
        <f t="shared" ca="1" si="32"/>
        <v>35.859155174948256</v>
      </c>
      <c r="K187" s="29">
        <f t="shared" ca="1" si="32"/>
        <v>36.798508162919404</v>
      </c>
      <c r="M187" s="14">
        <f t="shared" ca="1" si="30"/>
        <v>0</v>
      </c>
      <c r="N187" s="14">
        <f t="shared" ca="1" si="25"/>
        <v>0</v>
      </c>
      <c r="O187" s="14">
        <f t="shared" ca="1" si="26"/>
        <v>0</v>
      </c>
      <c r="P187" s="14">
        <f t="shared" ca="1" si="27"/>
        <v>0</v>
      </c>
    </row>
    <row r="188" spans="2:16">
      <c r="B188" s="30">
        <f t="shared" si="24"/>
        <v>51410</v>
      </c>
      <c r="C188" s="14">
        <f>SourceEnergy!C190</f>
        <v>92995.356851722128</v>
      </c>
      <c r="D188" s="14">
        <f ca="1">SourceEnergy!D190</f>
        <v>48456.96602538068</v>
      </c>
      <c r="E188" s="27">
        <f ca="1">SourceEnergy!E190</f>
        <v>10185.092334623912</v>
      </c>
      <c r="F188" s="14">
        <f t="shared" ca="1" si="29"/>
        <v>1739.2294391299997</v>
      </c>
      <c r="G188" s="14">
        <f>SourceEnergy!G190</f>
        <v>1490.3233950598865</v>
      </c>
      <c r="H188" s="27">
        <f ca="1">SourceEnergy!H190</f>
        <v>248.90604407011324</v>
      </c>
      <c r="I188" s="28">
        <f t="shared" ca="1" si="23"/>
        <v>31.41</v>
      </c>
      <c r="J188" s="28">
        <f t="shared" ca="1" si="32"/>
        <v>27.540197689386812</v>
      </c>
      <c r="K188" s="29">
        <f t="shared" ca="1" si="32"/>
        <v>29.281880109012576</v>
      </c>
      <c r="M188" s="14">
        <f t="shared" ca="1" si="30"/>
        <v>0</v>
      </c>
      <c r="N188" s="14">
        <f t="shared" ca="1" si="25"/>
        <v>0</v>
      </c>
      <c r="O188" s="14">
        <f t="shared" ca="1" si="26"/>
        <v>0</v>
      </c>
      <c r="P188" s="14">
        <f t="shared" ca="1" si="27"/>
        <v>0</v>
      </c>
    </row>
    <row r="189" spans="2:16">
      <c r="B189" s="30">
        <f t="shared" si="24"/>
        <v>51441</v>
      </c>
      <c r="C189" s="14">
        <f>SourceEnergy!C191</f>
        <v>74679.188593289829</v>
      </c>
      <c r="D189" s="14">
        <f ca="1">SourceEnergy!D191</f>
        <v>69253.311251226245</v>
      </c>
      <c r="E189" s="27">
        <f ca="1">SourceEnergy!E191</f>
        <v>12902.145432216939</v>
      </c>
      <c r="F189" s="14">
        <f t="shared" ca="1" si="29"/>
        <v>1260.1454987899999</v>
      </c>
      <c r="G189" s="14">
        <f>SourceEnergy!G191</f>
        <v>1044.1205561402855</v>
      </c>
      <c r="H189" s="27">
        <f ca="1">SourceEnergy!H191</f>
        <v>216.02494264971438</v>
      </c>
      <c r="I189" s="28">
        <f t="shared" ca="1" si="23"/>
        <v>31.41</v>
      </c>
      <c r="J189" s="28">
        <f t="shared" ca="1" si="32"/>
        <v>35.937994251744961</v>
      </c>
      <c r="K189" s="29">
        <f t="shared" ca="1" si="32"/>
        <v>35.53410355355787</v>
      </c>
      <c r="M189" s="14">
        <f t="shared" ca="1" si="30"/>
        <v>0</v>
      </c>
      <c r="N189" s="14">
        <f t="shared" ca="1" si="25"/>
        <v>0</v>
      </c>
      <c r="O189" s="14">
        <f t="shared" ca="1" si="26"/>
        <v>0</v>
      </c>
      <c r="P189" s="14">
        <f t="shared" ca="1" si="27"/>
        <v>0</v>
      </c>
    </row>
    <row r="190" spans="2:16">
      <c r="B190" s="35">
        <f t="shared" si="24"/>
        <v>51471</v>
      </c>
      <c r="C190" s="31">
        <f>SourceEnergy!C192</f>
        <v>19935.387600290647</v>
      </c>
      <c r="D190" s="31">
        <f ca="1">SourceEnergy!D192</f>
        <v>84649.669360825254</v>
      </c>
      <c r="E190" s="32">
        <f ca="1">SourceEnergy!E192</f>
        <v>19291.078776602575</v>
      </c>
      <c r="F190" s="31">
        <f t="shared" ca="1" si="29"/>
        <v>890.05481584482777</v>
      </c>
      <c r="G190" s="31">
        <f>SourceEnergy!G192</f>
        <v>738.29431729064038</v>
      </c>
      <c r="H190" s="32">
        <f ca="1">SourceEnergy!H192</f>
        <v>151.76049855418739</v>
      </c>
      <c r="I190" s="33">
        <f t="shared" ca="1" si="23"/>
        <v>31.41</v>
      </c>
      <c r="J190" s="33">
        <f t="shared" ca="1" si="32"/>
        <v>40.494438988226499</v>
      </c>
      <c r="K190" s="34">
        <f t="shared" ca="1" si="32"/>
        <v>41.285913103843505</v>
      </c>
      <c r="M190" s="14">
        <f t="shared" ca="1" si="30"/>
        <v>0</v>
      </c>
      <c r="N190" s="14">
        <f t="shared" ca="1" si="25"/>
        <v>0</v>
      </c>
      <c r="O190" s="14">
        <f t="shared" ca="1" si="26"/>
        <v>0</v>
      </c>
      <c r="P190" s="14">
        <f t="shared" ca="1" si="27"/>
        <v>0</v>
      </c>
    </row>
    <row r="191" spans="2:16">
      <c r="B191" s="36">
        <f t="shared" si="24"/>
        <v>51502</v>
      </c>
      <c r="C191" s="37">
        <f>SourceEnergy!C193</f>
        <v>45384.598768803597</v>
      </c>
      <c r="D191" s="37">
        <f ca="1">SourceEnergy!D193</f>
        <v>42079.669845996563</v>
      </c>
      <c r="E191" s="38">
        <f ca="1">SourceEnergy!E193</f>
        <v>8380.2489084534063</v>
      </c>
      <c r="F191" s="37">
        <f ca="1">IFERROR(G191+H191,0)</f>
        <v>941.09154334000004</v>
      </c>
      <c r="G191" s="37">
        <f>SourceEnergy!G193</f>
        <v>780.62892995944696</v>
      </c>
      <c r="H191" s="38">
        <f ca="1">SourceEnergy!H193</f>
        <v>160.46261338055308</v>
      </c>
      <c r="I191" s="39">
        <f t="shared" ca="1" si="23"/>
        <v>31.41</v>
      </c>
      <c r="J191" s="39">
        <f t="shared" ca="1" si="32"/>
        <v>35.042213809417682</v>
      </c>
      <c r="K191" s="40">
        <f t="shared" ca="1" si="32"/>
        <v>34.573638344665447</v>
      </c>
      <c r="M191" s="14">
        <f ca="1">ROUND((IFERROR(C191-(G191*J191+H191*K191),0)),2)*IF(P190&lt;&gt;0,1,0)</f>
        <v>0</v>
      </c>
      <c r="N191" s="14">
        <f t="shared" ca="1" si="25"/>
        <v>0</v>
      </c>
      <c r="O191" s="14">
        <f t="shared" ca="1" si="26"/>
        <v>0</v>
      </c>
      <c r="P191" s="14">
        <f t="shared" ca="1" si="27"/>
        <v>0</v>
      </c>
    </row>
    <row r="192" spans="2:16">
      <c r="B192" s="30">
        <f t="shared" si="24"/>
        <v>51533</v>
      </c>
      <c r="C192" s="14">
        <f>SourceEnergy!C194</f>
        <v>80040.387622160677</v>
      </c>
      <c r="D192" s="14">
        <f ca="1">SourceEnergy!D194</f>
        <v>101461.97966629478</v>
      </c>
      <c r="E192" s="27">
        <f ca="1">SourceEnergy!E194</f>
        <v>17577.224482610363</v>
      </c>
      <c r="F192" s="14">
        <f t="shared" ref="F192:F250" ca="1" si="33">IFERROR(G192+H192,0)</f>
        <v>1528.4614961300001</v>
      </c>
      <c r="G192" s="14">
        <f>SourceEnergy!G194</f>
        <v>1263.7342837787862</v>
      </c>
      <c r="H192" s="27">
        <f ca="1">SourceEnergy!H194</f>
        <v>264.72721235121389</v>
      </c>
      <c r="I192" s="28">
        <f t="shared" ca="1" si="23"/>
        <v>31.41</v>
      </c>
      <c r="J192" s="28">
        <f t="shared" ca="1" si="32"/>
        <v>38.153265955690422</v>
      </c>
      <c r="K192" s="29">
        <f t="shared" ca="1" si="32"/>
        <v>37.152597610344259</v>
      </c>
      <c r="M192" s="14">
        <f t="shared" ref="M192:M250" ca="1" si="34">ROUND((IFERROR(C192-(G192*J192+H192*K192),0)),2)*IF(P191&lt;&gt;0,1,0)</f>
        <v>0</v>
      </c>
      <c r="N192" s="14">
        <f t="shared" ca="1" si="25"/>
        <v>0</v>
      </c>
      <c r="O192" s="14">
        <f t="shared" ca="1" si="26"/>
        <v>0</v>
      </c>
      <c r="P192" s="14">
        <f t="shared" ca="1" si="27"/>
        <v>0</v>
      </c>
    </row>
    <row r="193" spans="2:16">
      <c r="B193" s="30">
        <f t="shared" si="24"/>
        <v>51561</v>
      </c>
      <c r="C193" s="14">
        <f>SourceEnergy!C195</f>
        <v>67909.874509095869</v>
      </c>
      <c r="D193" s="14">
        <f ca="1">SourceEnergy!D195</f>
        <v>67733.214686712381</v>
      </c>
      <c r="E193" s="27">
        <f ca="1">SourceEnergy!E195</f>
        <v>10195.233825415589</v>
      </c>
      <c r="F193" s="14">
        <f t="shared" ca="1" si="33"/>
        <v>1919.4082287900003</v>
      </c>
      <c r="G193" s="14">
        <f>SourceEnergy!G195</f>
        <v>1643.8403502756071</v>
      </c>
      <c r="H193" s="27">
        <f ca="1">SourceEnergy!H195</f>
        <v>275.56787851439321</v>
      </c>
      <c r="I193" s="28">
        <f t="shared" ca="1" si="23"/>
        <v>31.41</v>
      </c>
      <c r="J193" s="28">
        <f t="shared" ca="1" si="32"/>
        <v>26.230020344599087</v>
      </c>
      <c r="K193" s="29">
        <f t="shared" ca="1" si="32"/>
        <v>27.050887487616464</v>
      </c>
      <c r="M193" s="14">
        <f t="shared" ca="1" si="34"/>
        <v>0</v>
      </c>
      <c r="N193" s="14">
        <f t="shared" ca="1" si="25"/>
        <v>0</v>
      </c>
      <c r="O193" s="14">
        <f t="shared" ca="1" si="26"/>
        <v>0</v>
      </c>
      <c r="P193" s="14">
        <f t="shared" ca="1" si="27"/>
        <v>0</v>
      </c>
    </row>
    <row r="194" spans="2:16">
      <c r="B194" s="30">
        <f t="shared" si="24"/>
        <v>51592</v>
      </c>
      <c r="C194" s="14">
        <f>SourceEnergy!C196</f>
        <v>59318.73620488467</v>
      </c>
      <c r="D194" s="14">
        <f ca="1">SourceEnergy!D196</f>
        <v>33820.372123165231</v>
      </c>
      <c r="E194" s="27">
        <f ca="1">SourceEnergy!E196</f>
        <v>7268.5702210735344</v>
      </c>
      <c r="F194" s="14">
        <f t="shared" ca="1" si="33"/>
        <v>2306.319724</v>
      </c>
      <c r="G194" s="14">
        <f>SourceEnergy!G196</f>
        <v>1947.0182427942882</v>
      </c>
      <c r="H194" s="27">
        <f ca="1">SourceEnergy!H196</f>
        <v>359.30148120571175</v>
      </c>
      <c r="I194" s="28">
        <f t="shared" ca="1" si="23"/>
        <v>31.41</v>
      </c>
      <c r="J194" s="28">
        <f t="shared" ca="1" si="32"/>
        <v>17.874165796142741</v>
      </c>
      <c r="K194" s="29">
        <f t="shared" ca="1" si="32"/>
        <v>19.259017851690921</v>
      </c>
      <c r="M194" s="14">
        <f t="shared" ca="1" si="34"/>
        <v>0</v>
      </c>
      <c r="N194" s="14">
        <f t="shared" ca="1" si="25"/>
        <v>0</v>
      </c>
      <c r="O194" s="14">
        <f t="shared" ca="1" si="26"/>
        <v>0</v>
      </c>
      <c r="P194" s="14">
        <f t="shared" ca="1" si="27"/>
        <v>0</v>
      </c>
    </row>
    <row r="195" spans="2:16">
      <c r="B195" s="30">
        <f t="shared" si="24"/>
        <v>51622</v>
      </c>
      <c r="C195" s="14">
        <f>SourceEnergy!C197</f>
        <v>87196.326850527737</v>
      </c>
      <c r="D195" s="14">
        <f ca="1">SourceEnergy!D197</f>
        <v>46466.946724419366</v>
      </c>
      <c r="E195" s="27">
        <f ca="1">SourceEnergy!E197</f>
        <v>12086.162733973759</v>
      </c>
      <c r="F195" s="14">
        <f t="shared" ca="1" si="33"/>
        <v>2847.2822510800002</v>
      </c>
      <c r="G195" s="14">
        <f>SourceEnergy!G197</f>
        <v>2264.1445627110693</v>
      </c>
      <c r="H195" s="27">
        <f ca="1">SourceEnergy!H197</f>
        <v>583.13768836893087</v>
      </c>
      <c r="I195" s="28">
        <f t="shared" ca="1" si="23"/>
        <v>31.41</v>
      </c>
      <c r="J195" s="28">
        <f t="shared" ca="1" si="32"/>
        <v>20.640576197281483</v>
      </c>
      <c r="K195" s="29">
        <f t="shared" ca="1" si="32"/>
        <v>22.079760939093951</v>
      </c>
      <c r="M195" s="14">
        <f t="shared" ca="1" si="34"/>
        <v>0</v>
      </c>
      <c r="N195" s="14">
        <f t="shared" ca="1" si="25"/>
        <v>0</v>
      </c>
      <c r="O195" s="14">
        <f t="shared" ca="1" si="26"/>
        <v>0</v>
      </c>
      <c r="P195" s="14">
        <f t="shared" ca="1" si="27"/>
        <v>0</v>
      </c>
    </row>
    <row r="196" spans="2:16">
      <c r="B196" s="30">
        <f t="shared" si="24"/>
        <v>51653</v>
      </c>
      <c r="C196" s="14">
        <f>SourceEnergy!C198</f>
        <v>137831.33864467518</v>
      </c>
      <c r="D196" s="14">
        <f ca="1">SourceEnergy!D198</f>
        <v>88247.858917309713</v>
      </c>
      <c r="E196" s="27">
        <f ca="1">SourceEnergy!E198</f>
        <v>22290.923695290392</v>
      </c>
      <c r="F196" s="14">
        <f t="shared" ca="1" si="33"/>
        <v>3183.6162796600001</v>
      </c>
      <c r="G196" s="14">
        <f>SourceEnergy!G198</f>
        <v>2575.3969954306476</v>
      </c>
      <c r="H196" s="27">
        <f ca="1">SourceEnergy!H198</f>
        <v>608.21928422935252</v>
      </c>
      <c r="I196" s="28">
        <f t="shared" ca="1" si="23"/>
        <v>31.41</v>
      </c>
      <c r="J196" s="28">
        <f t="shared" ca="1" si="32"/>
        <v>25.789620429698875</v>
      </c>
      <c r="K196" s="29">
        <f t="shared" ca="1" si="32"/>
        <v>26.953530259971497</v>
      </c>
      <c r="M196" s="14">
        <f t="shared" ca="1" si="34"/>
        <v>0</v>
      </c>
      <c r="N196" s="14">
        <f t="shared" ca="1" si="25"/>
        <v>0</v>
      </c>
      <c r="O196" s="14">
        <f t="shared" ca="1" si="26"/>
        <v>0</v>
      </c>
      <c r="P196" s="14">
        <f t="shared" ca="1" si="27"/>
        <v>0</v>
      </c>
    </row>
    <row r="197" spans="2:16">
      <c r="B197" s="30">
        <f t="shared" si="24"/>
        <v>51683</v>
      </c>
      <c r="C197" s="14">
        <f>SourceEnergy!C199</f>
        <v>168100.5251083333</v>
      </c>
      <c r="D197" s="14">
        <f ca="1">SourceEnergy!D199</f>
        <v>116353.64182950827</v>
      </c>
      <c r="E197" s="27">
        <f ca="1">SourceEnergy!E199</f>
        <v>44805.538315390164</v>
      </c>
      <c r="F197" s="14">
        <f t="shared" ca="1" si="33"/>
        <v>3042.8759227599994</v>
      </c>
      <c r="G197" s="14">
        <f>SourceEnergy!G199</f>
        <v>2333.6270148001149</v>
      </c>
      <c r="H197" s="27">
        <f ca="1">SourceEnergy!H199</f>
        <v>709.24890795988449</v>
      </c>
      <c r="I197" s="28">
        <f t="shared" ca="1" si="23"/>
        <v>31.41</v>
      </c>
      <c r="J197" s="28">
        <f t="shared" ca="1" si="32"/>
        <v>41.579588835150034</v>
      </c>
      <c r="K197" s="29">
        <f t="shared" ca="1" si="32"/>
        <v>40.755068407815514</v>
      </c>
      <c r="M197" s="14">
        <f t="shared" ca="1" si="34"/>
        <v>0</v>
      </c>
      <c r="N197" s="14">
        <f t="shared" ca="1" si="25"/>
        <v>0</v>
      </c>
      <c r="O197" s="14">
        <f t="shared" ca="1" si="26"/>
        <v>0</v>
      </c>
      <c r="P197" s="14">
        <f t="shared" ca="1" si="27"/>
        <v>0</v>
      </c>
    </row>
    <row r="198" spans="2:16">
      <c r="B198" s="30">
        <f t="shared" si="24"/>
        <v>51714</v>
      </c>
      <c r="C198" s="14">
        <f>SourceEnergy!C200</f>
        <v>162185.35905249146</v>
      </c>
      <c r="D198" s="14">
        <f ca="1">SourceEnergy!D200</f>
        <v>142915.69258937691</v>
      </c>
      <c r="E198" s="27">
        <f ca="1">SourceEnergy!E200</f>
        <v>27469.496225081657</v>
      </c>
      <c r="F198" s="14">
        <f t="shared" ca="1" si="33"/>
        <v>2755.8768902499996</v>
      </c>
      <c r="G198" s="14">
        <f>SourceEnergy!G200</f>
        <v>2319.1930843634182</v>
      </c>
      <c r="H198" s="27">
        <f ca="1">SourceEnergy!H200</f>
        <v>436.68380588658147</v>
      </c>
      <c r="I198" s="28">
        <f t="shared" ca="1" si="23"/>
        <v>31.41</v>
      </c>
      <c r="J198" s="28">
        <f t="shared" ca="1" si="32"/>
        <v>45.953167893308631</v>
      </c>
      <c r="K198" s="29">
        <f t="shared" ca="1" si="32"/>
        <v>43.900609579859541</v>
      </c>
      <c r="M198" s="14">
        <f t="shared" ca="1" si="34"/>
        <v>0</v>
      </c>
      <c r="N198" s="14">
        <f t="shared" ca="1" si="25"/>
        <v>0</v>
      </c>
      <c r="O198" s="14">
        <f t="shared" ca="1" si="26"/>
        <v>0</v>
      </c>
      <c r="P198" s="14">
        <f t="shared" ca="1" si="27"/>
        <v>0</v>
      </c>
    </row>
    <row r="199" spans="2:16">
      <c r="B199" s="30">
        <f t="shared" si="24"/>
        <v>51745</v>
      </c>
      <c r="C199" s="14">
        <f>SourceEnergy!C201</f>
        <v>120138.30527161907</v>
      </c>
      <c r="D199" s="14">
        <f ca="1">SourceEnergy!D201</f>
        <v>98526.444290704021</v>
      </c>
      <c r="E199" s="27">
        <f ca="1">SourceEnergy!E201</f>
        <v>20295.890686897375</v>
      </c>
      <c r="F199" s="14">
        <f t="shared" ca="1" si="33"/>
        <v>2206.2766680199998</v>
      </c>
      <c r="G199" s="14">
        <f>SourceEnergy!G201</f>
        <v>1812.5954462252446</v>
      </c>
      <c r="H199" s="27">
        <f ca="1">SourceEnergy!H201</f>
        <v>393.68122179475517</v>
      </c>
      <c r="I199" s="28">
        <f t="shared" ca="1" si="23"/>
        <v>31.41</v>
      </c>
      <c r="J199" s="28">
        <f t="shared" ca="1" si="32"/>
        <v>35.859155174948256</v>
      </c>
      <c r="K199" s="29">
        <f t="shared" ca="1" si="32"/>
        <v>36.798508162919404</v>
      </c>
      <c r="M199" s="14">
        <f t="shared" ca="1" si="34"/>
        <v>0</v>
      </c>
      <c r="N199" s="14">
        <f t="shared" ca="1" si="25"/>
        <v>0</v>
      </c>
      <c r="O199" s="14">
        <f t="shared" ca="1" si="26"/>
        <v>0</v>
      </c>
      <c r="P199" s="14">
        <f t="shared" ca="1" si="27"/>
        <v>0</v>
      </c>
    </row>
    <row r="200" spans="2:16">
      <c r="B200" s="30">
        <f t="shared" si="24"/>
        <v>51775</v>
      </c>
      <c r="C200" s="14">
        <f>SourceEnergy!C202</f>
        <v>77785.209963891146</v>
      </c>
      <c r="D200" s="14">
        <f ca="1">SourceEnergy!D202</f>
        <v>57068.357354810229</v>
      </c>
      <c r="E200" s="27">
        <f ca="1">SourceEnergy!E202</f>
        <v>8906.74401135074</v>
      </c>
      <c r="F200" s="14">
        <f t="shared" ca="1" si="33"/>
        <v>1709.21134729</v>
      </c>
      <c r="G200" s="14">
        <f>SourceEnergy!G202</f>
        <v>1464.6012772428228</v>
      </c>
      <c r="H200" s="27">
        <f ca="1">SourceEnergy!H202</f>
        <v>244.61007004717726</v>
      </c>
      <c r="I200" s="28">
        <f t="shared" ca="1" si="23"/>
        <v>31.41</v>
      </c>
      <c r="J200" s="28">
        <f t="shared" ca="1" si="32"/>
        <v>27.540197689386812</v>
      </c>
      <c r="K200" s="29">
        <f t="shared" ca="1" si="32"/>
        <v>29.281880109012576</v>
      </c>
      <c r="M200" s="14">
        <f t="shared" ca="1" si="34"/>
        <v>0</v>
      </c>
      <c r="N200" s="14">
        <f t="shared" ca="1" si="25"/>
        <v>0</v>
      </c>
      <c r="O200" s="14">
        <f t="shared" ca="1" si="26"/>
        <v>0</v>
      </c>
      <c r="P200" s="14">
        <f t="shared" ca="1" si="27"/>
        <v>0</v>
      </c>
    </row>
    <row r="201" spans="2:16">
      <c r="B201" s="30">
        <f t="shared" si="24"/>
        <v>51806</v>
      </c>
      <c r="C201" s="14">
        <f>SourceEnergy!C203</f>
        <v>73303.782501075955</v>
      </c>
      <c r="D201" s="14">
        <f ca="1">SourceEnergy!D203</f>
        <v>94145.974749593966</v>
      </c>
      <c r="E201" s="27">
        <f ca="1">SourceEnergy!E203</f>
        <v>16592.137415763384</v>
      </c>
      <c r="F201" s="14">
        <f t="shared" ca="1" si="33"/>
        <v>1219.5079263800001</v>
      </c>
      <c r="G201" s="14">
        <f>SourceEnergy!G203</f>
        <v>1010.4494247148572</v>
      </c>
      <c r="H201" s="27">
        <f ca="1">SourceEnergy!H203</f>
        <v>209.0585016651429</v>
      </c>
      <c r="I201" s="28">
        <f t="shared" ca="1" si="23"/>
        <v>31.41</v>
      </c>
      <c r="J201" s="28">
        <f t="shared" ca="1" si="32"/>
        <v>35.937994251744961</v>
      </c>
      <c r="K201" s="29">
        <f t="shared" ca="1" si="32"/>
        <v>35.53410355355787</v>
      </c>
      <c r="M201" s="14">
        <f t="shared" ca="1" si="34"/>
        <v>0</v>
      </c>
      <c r="N201" s="14">
        <f t="shared" ca="1" si="25"/>
        <v>0</v>
      </c>
      <c r="O201" s="14">
        <f t="shared" ca="1" si="26"/>
        <v>0</v>
      </c>
      <c r="P201" s="14">
        <f t="shared" ca="1" si="27"/>
        <v>0</v>
      </c>
    </row>
    <row r="202" spans="2:16">
      <c r="B202" s="35">
        <f t="shared" si="24"/>
        <v>51836</v>
      </c>
      <c r="C202" s="31">
        <f>SourceEnergy!C204</f>
        <v>63445.610983300532</v>
      </c>
      <c r="D202" s="31">
        <f ca="1">SourceEnergy!D204</f>
        <v>48270.069760451646</v>
      </c>
      <c r="E202" s="32">
        <f ca="1">SourceEnergy!E204</f>
        <v>9681.6624212157567</v>
      </c>
      <c r="F202" s="31">
        <f t="shared" ca="1" si="33"/>
        <v>886.47937232466688</v>
      </c>
      <c r="G202" s="31">
        <f>SourceEnergy!G204</f>
        <v>735.32851160571443</v>
      </c>
      <c r="H202" s="32">
        <f ca="1">SourceEnergy!H204</f>
        <v>151.15086071895246</v>
      </c>
      <c r="I202" s="33">
        <f t="shared" ca="1" si="23"/>
        <v>31.41</v>
      </c>
      <c r="J202" s="33">
        <f t="shared" ca="1" si="32"/>
        <v>40.494438988226499</v>
      </c>
      <c r="K202" s="34">
        <f t="shared" ca="1" si="32"/>
        <v>41.285913103843505</v>
      </c>
      <c r="M202" s="14">
        <f t="shared" ca="1" si="34"/>
        <v>0</v>
      </c>
      <c r="N202" s="14">
        <f t="shared" ca="1" si="25"/>
        <v>0</v>
      </c>
      <c r="O202" s="14">
        <f t="shared" ca="1" si="26"/>
        <v>0</v>
      </c>
      <c r="P202" s="14">
        <f t="shared" ca="1" si="27"/>
        <v>0</v>
      </c>
    </row>
    <row r="203" spans="2:16">
      <c r="B203" s="36">
        <f t="shared" si="24"/>
        <v>51867</v>
      </c>
      <c r="C203" s="37">
        <f>SourceEnergy!C205</f>
        <v>60534.832159541293</v>
      </c>
      <c r="D203" s="37">
        <f ca="1">SourceEnergy!D205</f>
        <v>50148.168672748543</v>
      </c>
      <c r="E203" s="38">
        <f ca="1">SourceEnergy!E205</f>
        <v>9037.2301663736234</v>
      </c>
      <c r="F203" s="37">
        <f t="shared" ca="1" si="33"/>
        <v>931.52041355000028</v>
      </c>
      <c r="G203" s="37">
        <f>SourceEnergy!G205</f>
        <v>772.68974395852547</v>
      </c>
      <c r="H203" s="38">
        <f ca="1">SourceEnergy!H205</f>
        <v>158.83066959147482</v>
      </c>
      <c r="I203" s="39">
        <f t="shared" ref="I203:I261" ca="1" si="35">$I$7</f>
        <v>31.41</v>
      </c>
      <c r="J203" s="39">
        <f t="shared" ref="J203:K222" ca="1" si="36">J191</f>
        <v>35.042213809417682</v>
      </c>
      <c r="K203" s="40">
        <f t="shared" ca="1" si="36"/>
        <v>34.573638344665447</v>
      </c>
      <c r="M203" s="14">
        <f t="shared" ca="1" si="34"/>
        <v>0</v>
      </c>
      <c r="N203" s="14">
        <f t="shared" ca="1" si="25"/>
        <v>0</v>
      </c>
      <c r="O203" s="14">
        <f t="shared" ca="1" si="26"/>
        <v>0</v>
      </c>
      <c r="P203" s="14">
        <f t="shared" ca="1" si="27"/>
        <v>0</v>
      </c>
    </row>
    <row r="204" spans="2:16">
      <c r="B204" s="30">
        <f t="shared" ref="B204:B262" si="37">EDATE(B203,1)</f>
        <v>51898</v>
      </c>
      <c r="C204" s="14">
        <f>SourceEnergy!C206</f>
        <v>59923.880517617545</v>
      </c>
      <c r="D204" s="14">
        <f ca="1">SourceEnergy!D206</f>
        <v>108370.36276795543</v>
      </c>
      <c r="E204" s="27">
        <f ca="1">SourceEnergy!E206</f>
        <v>17474.046858682603</v>
      </c>
      <c r="F204" s="14">
        <f t="shared" ca="1" si="33"/>
        <v>1455.8471632499995</v>
      </c>
      <c r="G204" s="14">
        <f>SourceEnergy!G206</f>
        <v>1203.6966431927933</v>
      </c>
      <c r="H204" s="27">
        <f ca="1">SourceEnergy!H206</f>
        <v>252.15052005720622</v>
      </c>
      <c r="I204" s="28">
        <f t="shared" ca="1" si="35"/>
        <v>31.41</v>
      </c>
      <c r="J204" s="28">
        <f t="shared" ca="1" si="36"/>
        <v>38.153265955690422</v>
      </c>
      <c r="K204" s="29">
        <f t="shared" ca="1" si="36"/>
        <v>37.152597610344259</v>
      </c>
      <c r="M204" s="14">
        <f t="shared" ca="1" si="34"/>
        <v>0</v>
      </c>
      <c r="N204" s="14">
        <f t="shared" ref="N204:N250" ca="1" si="38">-ROUND((P203*_xlfn.SINGLE(Monthly_Discount_Rate)),2)</f>
        <v>0</v>
      </c>
      <c r="O204" s="14">
        <f t="shared" ref="O204:O250" ca="1" si="39">MIN(SUM(M204:N204),-P203)</f>
        <v>0</v>
      </c>
      <c r="P204" s="14">
        <f t="shared" ref="P204:P250" ca="1" si="40">O204+P203</f>
        <v>0</v>
      </c>
    </row>
    <row r="205" spans="2:16">
      <c r="B205" s="30">
        <f t="shared" si="37"/>
        <v>51926</v>
      </c>
      <c r="C205" s="14">
        <f>SourceEnergy!C207</f>
        <v>54505.467005383434</v>
      </c>
      <c r="D205" s="14">
        <f ca="1">SourceEnergy!D207</f>
        <v>64006.268448130795</v>
      </c>
      <c r="E205" s="27">
        <f ca="1">SourceEnergy!E207</f>
        <v>8954.2938374652713</v>
      </c>
      <c r="F205" s="14">
        <f t="shared" ca="1" si="33"/>
        <v>1739.4843578799998</v>
      </c>
      <c r="G205" s="14">
        <f>SourceEnergy!G207</f>
        <v>1489.7480031952311</v>
      </c>
      <c r="H205" s="27">
        <f ca="1">SourceEnergy!H207</f>
        <v>249.73635468476868</v>
      </c>
      <c r="I205" s="28">
        <f t="shared" ca="1" si="35"/>
        <v>31.41</v>
      </c>
      <c r="J205" s="28">
        <f t="shared" ca="1" si="36"/>
        <v>26.230020344599087</v>
      </c>
      <c r="K205" s="29">
        <f t="shared" ca="1" si="36"/>
        <v>27.050887487616464</v>
      </c>
      <c r="M205" s="14">
        <f t="shared" ca="1" si="34"/>
        <v>0</v>
      </c>
      <c r="N205" s="14">
        <f t="shared" ca="1" si="38"/>
        <v>0</v>
      </c>
      <c r="O205" s="14">
        <f t="shared" ca="1" si="39"/>
        <v>0</v>
      </c>
      <c r="P205" s="14">
        <f t="shared" ca="1" si="40"/>
        <v>0</v>
      </c>
    </row>
    <row r="206" spans="2:16">
      <c r="B206" s="30">
        <f t="shared" si="37"/>
        <v>51957</v>
      </c>
      <c r="C206" s="14">
        <f>SourceEnergy!C208</f>
        <v>65974.287074936175</v>
      </c>
      <c r="D206" s="14">
        <f ca="1">SourceEnergy!D208</f>
        <v>39654.598160289956</v>
      </c>
      <c r="E206" s="27">
        <f ca="1">SourceEnergy!E208</f>
        <v>7444.9579567313176</v>
      </c>
      <c r="F206" s="14">
        <f t="shared" ca="1" si="33"/>
        <v>2261.6747081400003</v>
      </c>
      <c r="G206" s="14">
        <f>SourceEnergy!G208</f>
        <v>1909.3284726272529</v>
      </c>
      <c r="H206" s="27">
        <f ca="1">SourceEnergy!H208</f>
        <v>352.3462355127474</v>
      </c>
      <c r="I206" s="28">
        <f t="shared" ca="1" si="35"/>
        <v>31.41</v>
      </c>
      <c r="J206" s="28">
        <f t="shared" ca="1" si="36"/>
        <v>17.874165796142741</v>
      </c>
      <c r="K206" s="29">
        <f t="shared" ca="1" si="36"/>
        <v>19.259017851690921</v>
      </c>
      <c r="M206" s="14">
        <f t="shared" ca="1" si="34"/>
        <v>0</v>
      </c>
      <c r="N206" s="14">
        <f t="shared" ca="1" si="38"/>
        <v>0</v>
      </c>
      <c r="O206" s="14">
        <f t="shared" ca="1" si="39"/>
        <v>0</v>
      </c>
      <c r="P206" s="14">
        <f t="shared" ca="1" si="40"/>
        <v>0</v>
      </c>
    </row>
    <row r="207" spans="2:16">
      <c r="B207" s="30">
        <f t="shared" si="37"/>
        <v>51987</v>
      </c>
      <c r="C207" s="14">
        <f>SourceEnergy!C209</f>
        <v>72361.275414932781</v>
      </c>
      <c r="D207" s="14">
        <f ca="1">SourceEnergy!D209</f>
        <v>43877.695611162642</v>
      </c>
      <c r="E207" s="27">
        <f ca="1">SourceEnergy!E209</f>
        <v>11744.237452598849</v>
      </c>
      <c r="F207" s="14">
        <f t="shared" ca="1" si="33"/>
        <v>2653.1204398599998</v>
      </c>
      <c r="G207" s="14">
        <f>SourceEnergy!G209</f>
        <v>2109.7480644386733</v>
      </c>
      <c r="H207" s="27">
        <f ca="1">SourceEnergy!H209</f>
        <v>543.37237542132652</v>
      </c>
      <c r="I207" s="28">
        <f t="shared" ca="1" si="35"/>
        <v>31.41</v>
      </c>
      <c r="J207" s="28">
        <f t="shared" ca="1" si="36"/>
        <v>20.640576197281483</v>
      </c>
      <c r="K207" s="29">
        <f t="shared" ca="1" si="36"/>
        <v>22.079760939093951</v>
      </c>
      <c r="M207" s="14">
        <f t="shared" ca="1" si="34"/>
        <v>0</v>
      </c>
      <c r="N207" s="14">
        <f t="shared" ca="1" si="38"/>
        <v>0</v>
      </c>
      <c r="O207" s="14">
        <f t="shared" ca="1" si="39"/>
        <v>0</v>
      </c>
      <c r="P207" s="14">
        <f t="shared" ca="1" si="40"/>
        <v>0</v>
      </c>
    </row>
    <row r="208" spans="2:16">
      <c r="B208" s="30">
        <f t="shared" si="37"/>
        <v>52018</v>
      </c>
      <c r="C208" s="14">
        <f>SourceEnergy!C210</f>
        <v>138454.11546969644</v>
      </c>
      <c r="D208" s="14">
        <f ca="1">SourceEnergy!D210</f>
        <v>88399.443353301365</v>
      </c>
      <c r="E208" s="27">
        <f ca="1">SourceEnergy!E210</f>
        <v>22700.687085086014</v>
      </c>
      <c r="F208" s="14">
        <f t="shared" ca="1" si="33"/>
        <v>3214.5882786499997</v>
      </c>
      <c r="G208" s="14">
        <f>SourceEnergy!G210</f>
        <v>2600.4518971947018</v>
      </c>
      <c r="H208" s="27">
        <f ca="1">SourceEnergy!H210</f>
        <v>614.13638145529785</v>
      </c>
      <c r="I208" s="28">
        <f t="shared" ca="1" si="35"/>
        <v>31.41</v>
      </c>
      <c r="J208" s="28">
        <f t="shared" ca="1" si="36"/>
        <v>25.789620429698875</v>
      </c>
      <c r="K208" s="29">
        <f t="shared" ca="1" si="36"/>
        <v>26.953530259971497</v>
      </c>
      <c r="M208" s="14">
        <f t="shared" ca="1" si="34"/>
        <v>0</v>
      </c>
      <c r="N208" s="14">
        <f t="shared" ca="1" si="38"/>
        <v>0</v>
      </c>
      <c r="O208" s="14">
        <f t="shared" ca="1" si="39"/>
        <v>0</v>
      </c>
      <c r="P208" s="14">
        <f t="shared" ca="1" si="40"/>
        <v>0</v>
      </c>
    </row>
    <row r="209" spans="2:16">
      <c r="B209" s="30">
        <f t="shared" si="37"/>
        <v>52048</v>
      </c>
      <c r="C209" s="14">
        <f>SourceEnergy!C211</f>
        <v>212378.29203631936</v>
      </c>
      <c r="D209" s="14">
        <f ca="1">SourceEnergy!D211</f>
        <v>141956.42904637498</v>
      </c>
      <c r="E209" s="27">
        <f ca="1">SourceEnergy!E211</f>
        <v>41795.667834378612</v>
      </c>
      <c r="F209" s="14">
        <f t="shared" ca="1" si="33"/>
        <v>3147.1723541200004</v>
      </c>
      <c r="G209" s="14">
        <f>SourceEnergy!G211</f>
        <v>2413.613506509636</v>
      </c>
      <c r="H209" s="27">
        <f ca="1">SourceEnergy!H211</f>
        <v>733.55884761036441</v>
      </c>
      <c r="I209" s="28">
        <f t="shared" ca="1" si="35"/>
        <v>31.41</v>
      </c>
      <c r="J209" s="28">
        <f t="shared" ca="1" si="36"/>
        <v>41.579588835150034</v>
      </c>
      <c r="K209" s="29">
        <f t="shared" ca="1" si="36"/>
        <v>40.755068407815514</v>
      </c>
      <c r="M209" s="14">
        <f t="shared" ca="1" si="34"/>
        <v>0</v>
      </c>
      <c r="N209" s="14">
        <f t="shared" ca="1" si="38"/>
        <v>0</v>
      </c>
      <c r="O209" s="14">
        <f t="shared" ca="1" si="39"/>
        <v>0</v>
      </c>
      <c r="P209" s="14">
        <f t="shared" ca="1" si="40"/>
        <v>0</v>
      </c>
    </row>
    <row r="210" spans="2:16">
      <c r="B210" s="30">
        <f t="shared" si="37"/>
        <v>52079</v>
      </c>
      <c r="C210" s="14">
        <f>SourceEnergy!C212</f>
        <v>179032.1048435182</v>
      </c>
      <c r="D210" s="14">
        <f ca="1">SourceEnergy!D212</f>
        <v>147176.92406173461</v>
      </c>
      <c r="E210" s="27">
        <f ca="1">SourceEnergy!E212</f>
        <v>29279.293232862336</v>
      </c>
      <c r="F210" s="14">
        <f t="shared" ca="1" si="33"/>
        <v>2719.98466259</v>
      </c>
      <c r="G210" s="14">
        <f>SourceEnergy!G212</f>
        <v>2288.9881770012767</v>
      </c>
      <c r="H210" s="27">
        <f ca="1">SourceEnergy!H212</f>
        <v>430.99648558872332</v>
      </c>
      <c r="I210" s="28">
        <f t="shared" ca="1" si="35"/>
        <v>31.41</v>
      </c>
      <c r="J210" s="28">
        <f t="shared" ca="1" si="36"/>
        <v>45.953167893308631</v>
      </c>
      <c r="K210" s="29">
        <f t="shared" ca="1" si="36"/>
        <v>43.900609579859541</v>
      </c>
      <c r="M210" s="14">
        <f t="shared" ca="1" si="34"/>
        <v>0</v>
      </c>
      <c r="N210" s="14">
        <f t="shared" ca="1" si="38"/>
        <v>0</v>
      </c>
      <c r="O210" s="14">
        <f t="shared" ca="1" si="39"/>
        <v>0</v>
      </c>
      <c r="P210" s="14">
        <f t="shared" ca="1" si="40"/>
        <v>0</v>
      </c>
    </row>
    <row r="211" spans="2:16">
      <c r="B211" s="30">
        <f t="shared" si="37"/>
        <v>52110</v>
      </c>
      <c r="C211" s="14">
        <f>SourceEnergy!C213</f>
        <v>136437.7359236425</v>
      </c>
      <c r="D211" s="14">
        <f ca="1">SourceEnergy!D213</f>
        <v>96663.288533815343</v>
      </c>
      <c r="E211" s="27">
        <f ca="1">SourceEnergy!E213</f>
        <v>24589.680025772686</v>
      </c>
      <c r="F211" s="14">
        <f t="shared" ca="1" si="33"/>
        <v>2322.1866541300005</v>
      </c>
      <c r="G211" s="14">
        <f>SourceEnergy!G213</f>
        <v>1907.8228109707409</v>
      </c>
      <c r="H211" s="27">
        <f ca="1">SourceEnergy!H213</f>
        <v>414.36384315925966</v>
      </c>
      <c r="I211" s="28">
        <f t="shared" ca="1" si="35"/>
        <v>31.41</v>
      </c>
      <c r="J211" s="28">
        <f t="shared" ca="1" si="36"/>
        <v>35.859155174948256</v>
      </c>
      <c r="K211" s="29">
        <f t="shared" ca="1" si="36"/>
        <v>36.798508162919404</v>
      </c>
      <c r="M211" s="14">
        <f t="shared" ca="1" si="34"/>
        <v>0</v>
      </c>
      <c r="N211" s="14">
        <f t="shared" ca="1" si="38"/>
        <v>0</v>
      </c>
      <c r="O211" s="14">
        <f t="shared" ca="1" si="39"/>
        <v>0</v>
      </c>
      <c r="P211" s="14">
        <f t="shared" ca="1" si="40"/>
        <v>0</v>
      </c>
    </row>
    <row r="212" spans="2:16">
      <c r="B212" s="30">
        <f t="shared" si="37"/>
        <v>52140</v>
      </c>
      <c r="C212" s="14">
        <f>SourceEnergy!C214</f>
        <v>97702.60983896532</v>
      </c>
      <c r="D212" s="14">
        <f ca="1">SourceEnergy!D214</f>
        <v>63545.530705159144</v>
      </c>
      <c r="E212" s="27">
        <f ca="1">SourceEnergy!E214</f>
        <v>9514.6688309895944</v>
      </c>
      <c r="F212" s="14">
        <f t="shared" ca="1" si="33"/>
        <v>1727.62399852</v>
      </c>
      <c r="G212" s="14">
        <f>SourceEnergy!G214</f>
        <v>1480.3788418790755</v>
      </c>
      <c r="H212" s="27">
        <f ca="1">SourceEnergy!H214</f>
        <v>247.24515664092451</v>
      </c>
      <c r="I212" s="28">
        <f t="shared" ca="1" si="35"/>
        <v>31.41</v>
      </c>
      <c r="J212" s="28">
        <f t="shared" ca="1" si="36"/>
        <v>27.540197689386812</v>
      </c>
      <c r="K212" s="29">
        <f t="shared" ca="1" si="36"/>
        <v>29.281880109012576</v>
      </c>
      <c r="M212" s="14">
        <f t="shared" ca="1" si="34"/>
        <v>0</v>
      </c>
      <c r="N212" s="14">
        <f t="shared" ca="1" si="38"/>
        <v>0</v>
      </c>
      <c r="O212" s="14">
        <f t="shared" ca="1" si="39"/>
        <v>0</v>
      </c>
      <c r="P212" s="14">
        <f t="shared" ca="1" si="40"/>
        <v>0</v>
      </c>
    </row>
    <row r="213" spans="2:16">
      <c r="B213" s="30">
        <f t="shared" si="37"/>
        <v>52171</v>
      </c>
      <c r="C213" s="14">
        <f>SourceEnergy!C215</f>
        <v>62353.967127641408</v>
      </c>
      <c r="D213" s="14">
        <f ca="1">SourceEnergy!D215</f>
        <v>91211.925324619398</v>
      </c>
      <c r="E213" s="27">
        <f ca="1">SourceEnergy!E215</f>
        <v>17049.633028110598</v>
      </c>
      <c r="F213" s="14">
        <f t="shared" ca="1" si="33"/>
        <v>1383.1074357700002</v>
      </c>
      <c r="G213" s="14">
        <f>SourceEnergy!G215</f>
        <v>1146.0033039237144</v>
      </c>
      <c r="H213" s="27">
        <f ca="1">SourceEnergy!H215</f>
        <v>237.10413184628578</v>
      </c>
      <c r="I213" s="28">
        <f t="shared" ca="1" si="35"/>
        <v>31.41</v>
      </c>
      <c r="J213" s="28">
        <f t="shared" ca="1" si="36"/>
        <v>35.937994251744961</v>
      </c>
      <c r="K213" s="29">
        <f t="shared" ca="1" si="36"/>
        <v>35.53410355355787</v>
      </c>
      <c r="M213" s="14">
        <f t="shared" ca="1" si="34"/>
        <v>0</v>
      </c>
      <c r="N213" s="14">
        <f t="shared" ca="1" si="38"/>
        <v>0</v>
      </c>
      <c r="O213" s="14">
        <f t="shared" ca="1" si="39"/>
        <v>0</v>
      </c>
      <c r="P213" s="14">
        <f t="shared" ca="1" si="40"/>
        <v>0</v>
      </c>
    </row>
    <row r="214" spans="2:16">
      <c r="B214" s="35">
        <f t="shared" si="37"/>
        <v>52201</v>
      </c>
      <c r="C214" s="31">
        <f>SourceEnergy!C216</f>
        <v>73133.468751115477</v>
      </c>
      <c r="D214" s="31">
        <f ca="1">SourceEnergy!D216</f>
        <v>65747.038319544052</v>
      </c>
      <c r="E214" s="32">
        <f ca="1">SourceEnergy!E216</f>
        <v>12449.966849422433</v>
      </c>
      <c r="F214" s="31">
        <f t="shared" ca="1" si="33"/>
        <v>876.05910777866688</v>
      </c>
      <c r="G214" s="31">
        <f>SourceEnergy!G216</f>
        <v>726.68497419428593</v>
      </c>
      <c r="H214" s="32">
        <f ca="1">SourceEnergy!H216</f>
        <v>149.37413358438096</v>
      </c>
      <c r="I214" s="33">
        <f t="shared" ca="1" si="35"/>
        <v>31.41</v>
      </c>
      <c r="J214" s="33">
        <f t="shared" ca="1" si="36"/>
        <v>40.494438988226499</v>
      </c>
      <c r="K214" s="34">
        <f t="shared" ca="1" si="36"/>
        <v>41.285913103843505</v>
      </c>
      <c r="M214" s="14">
        <f t="shared" ca="1" si="34"/>
        <v>0</v>
      </c>
      <c r="N214" s="14">
        <f t="shared" ca="1" si="38"/>
        <v>0</v>
      </c>
      <c r="O214" s="14">
        <f t="shared" ca="1" si="39"/>
        <v>0</v>
      </c>
      <c r="P214" s="14">
        <f t="shared" ca="1" si="40"/>
        <v>0</v>
      </c>
    </row>
    <row r="215" spans="2:16">
      <c r="B215" s="36">
        <f t="shared" si="37"/>
        <v>52232</v>
      </c>
      <c r="C215" s="37">
        <f>SourceEnergy!C217</f>
        <v>40951.068874040939</v>
      </c>
      <c r="D215" s="37">
        <f ca="1">SourceEnergy!D217</f>
        <v>47814.278556921658</v>
      </c>
      <c r="E215" s="38">
        <f ca="1">SourceEnergy!E217</f>
        <v>8897.0029803181551</v>
      </c>
      <c r="F215" s="37">
        <f t="shared" ca="1" si="33"/>
        <v>914.28517091999993</v>
      </c>
      <c r="G215" s="37">
        <f>SourceEnergy!G217</f>
        <v>758.39322933456208</v>
      </c>
      <c r="H215" s="38">
        <f ca="1">SourceEnergy!H217</f>
        <v>155.89194158543785</v>
      </c>
      <c r="I215" s="39">
        <f t="shared" ca="1" si="35"/>
        <v>31.41</v>
      </c>
      <c r="J215" s="39">
        <f t="shared" ca="1" si="36"/>
        <v>35.042213809417682</v>
      </c>
      <c r="K215" s="40">
        <f t="shared" ca="1" si="36"/>
        <v>34.573638344665447</v>
      </c>
      <c r="M215" s="14">
        <f t="shared" ca="1" si="34"/>
        <v>0</v>
      </c>
      <c r="N215" s="14">
        <f t="shared" ca="1" si="38"/>
        <v>0</v>
      </c>
      <c r="O215" s="14">
        <f t="shared" ca="1" si="39"/>
        <v>0</v>
      </c>
      <c r="P215" s="14">
        <f t="shared" ca="1" si="40"/>
        <v>0</v>
      </c>
    </row>
    <row r="216" spans="2:16">
      <c r="B216" s="30">
        <f t="shared" si="37"/>
        <v>52263</v>
      </c>
      <c r="C216" s="14">
        <f>SourceEnergy!C218</f>
        <v>119153.66599673856</v>
      </c>
      <c r="D216" s="14">
        <f ca="1">SourceEnergy!D218</f>
        <v>115419.58389500095</v>
      </c>
      <c r="E216" s="27">
        <f ca="1">SourceEnergy!E218</f>
        <v>18646.364090188654</v>
      </c>
      <c r="F216" s="14">
        <f t="shared" ca="1" si="33"/>
        <v>1487.5047195300003</v>
      </c>
      <c r="G216" s="14">
        <f>SourceEnergy!G218</f>
        <v>1229.8711587517321</v>
      </c>
      <c r="H216" s="27">
        <f ca="1">SourceEnergy!H218</f>
        <v>257.63356077826825</v>
      </c>
      <c r="I216" s="28">
        <f t="shared" ca="1" si="35"/>
        <v>31.41</v>
      </c>
      <c r="J216" s="28">
        <f t="shared" ca="1" si="36"/>
        <v>38.153265955690422</v>
      </c>
      <c r="K216" s="29">
        <f t="shared" ca="1" si="36"/>
        <v>37.152597610344259</v>
      </c>
      <c r="M216" s="14">
        <f t="shared" ca="1" si="34"/>
        <v>0</v>
      </c>
      <c r="N216" s="14">
        <f t="shared" ca="1" si="38"/>
        <v>0</v>
      </c>
      <c r="O216" s="14">
        <f t="shared" ca="1" si="39"/>
        <v>0</v>
      </c>
      <c r="P216" s="14">
        <f t="shared" ca="1" si="40"/>
        <v>0</v>
      </c>
    </row>
    <row r="217" spans="2:16">
      <c r="B217" s="30">
        <f t="shared" si="37"/>
        <v>52291</v>
      </c>
      <c r="C217" s="14">
        <f>SourceEnergy!C219</f>
        <v>66473.401473660342</v>
      </c>
      <c r="D217" s="14">
        <f ca="1">SourceEnergy!D219</f>
        <v>64124.174307278416</v>
      </c>
      <c r="E217" s="27">
        <f ca="1">SourceEnergy!E219</f>
        <v>8532.6593460695349</v>
      </c>
      <c r="F217" s="14">
        <f t="shared" ca="1" si="33"/>
        <v>1730.1791123600001</v>
      </c>
      <c r="G217" s="14">
        <f>SourceEnergy!G219</f>
        <v>1481.7787042073655</v>
      </c>
      <c r="H217" s="27">
        <f ca="1">SourceEnergy!H219</f>
        <v>248.40040815263455</v>
      </c>
      <c r="I217" s="28">
        <f t="shared" ca="1" si="35"/>
        <v>31.41</v>
      </c>
      <c r="J217" s="28">
        <f t="shared" ca="1" si="36"/>
        <v>26.230020344599087</v>
      </c>
      <c r="K217" s="29">
        <f t="shared" ca="1" si="36"/>
        <v>27.050887487616464</v>
      </c>
      <c r="M217" s="14">
        <f t="shared" ca="1" si="34"/>
        <v>0</v>
      </c>
      <c r="N217" s="14">
        <f t="shared" ca="1" si="38"/>
        <v>0</v>
      </c>
      <c r="O217" s="14">
        <f t="shared" ca="1" si="39"/>
        <v>0</v>
      </c>
      <c r="P217" s="14">
        <f t="shared" ca="1" si="40"/>
        <v>0</v>
      </c>
    </row>
    <row r="218" spans="2:16">
      <c r="B218" s="30">
        <f t="shared" si="37"/>
        <v>52322</v>
      </c>
      <c r="C218" s="14">
        <f>SourceEnergy!C220</f>
        <v>65535.338657500542</v>
      </c>
      <c r="D218" s="14">
        <f ca="1">SourceEnergy!D220</f>
        <v>37495.606256603096</v>
      </c>
      <c r="E218" s="27">
        <f ca="1">SourceEnergy!E220</f>
        <v>8195.9727335985044</v>
      </c>
      <c r="F218" s="14">
        <f t="shared" ca="1" si="33"/>
        <v>2256.6187188099998</v>
      </c>
      <c r="G218" s="14">
        <f>SourceEnergy!G220</f>
        <v>1905.0601557245948</v>
      </c>
      <c r="H218" s="27">
        <f ca="1">SourceEnergy!H220</f>
        <v>351.55856308540501</v>
      </c>
      <c r="I218" s="28">
        <f t="shared" ca="1" si="35"/>
        <v>31.41</v>
      </c>
      <c r="J218" s="28">
        <f t="shared" ca="1" si="36"/>
        <v>17.874165796142741</v>
      </c>
      <c r="K218" s="29">
        <f t="shared" ca="1" si="36"/>
        <v>19.259017851690921</v>
      </c>
      <c r="M218" s="14">
        <f t="shared" ca="1" si="34"/>
        <v>0</v>
      </c>
      <c r="N218" s="14">
        <f t="shared" ca="1" si="38"/>
        <v>0</v>
      </c>
      <c r="O218" s="14">
        <f t="shared" ca="1" si="39"/>
        <v>0</v>
      </c>
      <c r="P218" s="14">
        <f t="shared" ca="1" si="40"/>
        <v>0</v>
      </c>
    </row>
    <row r="219" spans="2:16">
      <c r="B219" s="30">
        <f t="shared" si="37"/>
        <v>52352</v>
      </c>
      <c r="C219" s="14">
        <f>SourceEnergy!C221</f>
        <v>92488.360210932879</v>
      </c>
      <c r="D219" s="14">
        <f ca="1">SourceEnergy!D221</f>
        <v>43156.898137477656</v>
      </c>
      <c r="E219" s="27">
        <f ca="1">SourceEnergy!E221</f>
        <v>12660.183588950184</v>
      </c>
      <c r="F219" s="14">
        <f t="shared" ca="1" si="33"/>
        <v>2681.6621102899999</v>
      </c>
      <c r="G219" s="14">
        <f>SourceEnergy!G221</f>
        <v>2132.444257585757</v>
      </c>
      <c r="H219" s="27">
        <f ca="1">SourceEnergy!H221</f>
        <v>549.21785270424289</v>
      </c>
      <c r="I219" s="28">
        <f t="shared" ca="1" si="35"/>
        <v>31.41</v>
      </c>
      <c r="J219" s="28">
        <f t="shared" ca="1" si="36"/>
        <v>20.640576197281483</v>
      </c>
      <c r="K219" s="29">
        <f t="shared" ca="1" si="36"/>
        <v>22.079760939093951</v>
      </c>
      <c r="M219" s="14">
        <f t="shared" ca="1" si="34"/>
        <v>0</v>
      </c>
      <c r="N219" s="14">
        <f t="shared" ca="1" si="38"/>
        <v>0</v>
      </c>
      <c r="O219" s="14">
        <f t="shared" ca="1" si="39"/>
        <v>0</v>
      </c>
      <c r="P219" s="14">
        <f t="shared" ca="1" si="40"/>
        <v>0</v>
      </c>
    </row>
    <row r="220" spans="2:16">
      <c r="B220" s="30">
        <f t="shared" si="37"/>
        <v>52383</v>
      </c>
      <c r="C220" s="14">
        <f>SourceEnergy!C222</f>
        <v>140625.00354449716</v>
      </c>
      <c r="D220" s="14">
        <f ca="1">SourceEnergy!D222</f>
        <v>80848.94451505084</v>
      </c>
      <c r="E220" s="27">
        <f ca="1">SourceEnergy!E222</f>
        <v>34227.080875207837</v>
      </c>
      <c r="F220" s="14">
        <f t="shared" ca="1" si="33"/>
        <v>3194.4952597800007</v>
      </c>
      <c r="G220" s="14">
        <f>SourceEnergy!G222</f>
        <v>2584.1975826412995</v>
      </c>
      <c r="H220" s="27">
        <f ca="1">SourceEnergy!H222</f>
        <v>610.29767713870115</v>
      </c>
      <c r="I220" s="28">
        <f t="shared" ca="1" si="35"/>
        <v>31.41</v>
      </c>
      <c r="J220" s="28">
        <f t="shared" ca="1" si="36"/>
        <v>25.789620429698875</v>
      </c>
      <c r="K220" s="29">
        <f t="shared" ca="1" si="36"/>
        <v>26.953530259971497</v>
      </c>
      <c r="M220" s="14">
        <f t="shared" ca="1" si="34"/>
        <v>0</v>
      </c>
      <c r="N220" s="14">
        <f t="shared" ca="1" si="38"/>
        <v>0</v>
      </c>
      <c r="O220" s="14">
        <f t="shared" ca="1" si="39"/>
        <v>0</v>
      </c>
      <c r="P220" s="14">
        <f t="shared" ca="1" si="40"/>
        <v>0</v>
      </c>
    </row>
    <row r="221" spans="2:16">
      <c r="B221" s="30">
        <f t="shared" si="37"/>
        <v>52413</v>
      </c>
      <c r="C221" s="14">
        <f>SourceEnergy!C223</f>
        <v>204526.94423589841</v>
      </c>
      <c r="D221" s="14">
        <f ca="1">SourceEnergy!D223</f>
        <v>137219.65857073109</v>
      </c>
      <c r="E221" s="27">
        <f ca="1">SourceEnergy!E223</f>
        <v>39635.900746656975</v>
      </c>
      <c r="F221" s="14">
        <f t="shared" ca="1" si="33"/>
        <v>3063.91963179</v>
      </c>
      <c r="G221" s="14">
        <f>SourceEnergy!G223</f>
        <v>2349.7657497109553</v>
      </c>
      <c r="H221" s="27">
        <f ca="1">SourceEnergy!H223</f>
        <v>714.15388207904471</v>
      </c>
      <c r="I221" s="28">
        <f t="shared" ca="1" si="35"/>
        <v>31.41</v>
      </c>
      <c r="J221" s="28">
        <f t="shared" ca="1" si="36"/>
        <v>41.579588835150034</v>
      </c>
      <c r="K221" s="29">
        <f t="shared" ca="1" si="36"/>
        <v>40.755068407815514</v>
      </c>
      <c r="M221" s="14">
        <f t="shared" ca="1" si="34"/>
        <v>0</v>
      </c>
      <c r="N221" s="14">
        <f t="shared" ca="1" si="38"/>
        <v>0</v>
      </c>
      <c r="O221" s="14">
        <f t="shared" ca="1" si="39"/>
        <v>0</v>
      </c>
      <c r="P221" s="14">
        <f t="shared" ca="1" si="40"/>
        <v>0</v>
      </c>
    </row>
    <row r="222" spans="2:16">
      <c r="B222" s="30">
        <f t="shared" si="37"/>
        <v>52444</v>
      </c>
      <c r="C222" s="14">
        <f>SourceEnergy!C224</f>
        <v>186411.02974174995</v>
      </c>
      <c r="D222" s="14">
        <f ca="1">SourceEnergy!D224</f>
        <v>156274.69885541184</v>
      </c>
      <c r="E222" s="27">
        <f ca="1">SourceEnergy!E224</f>
        <v>30128.519975143819</v>
      </c>
      <c r="F222" s="14">
        <f t="shared" ca="1" si="33"/>
        <v>2696.7176873100002</v>
      </c>
      <c r="G222" s="14">
        <f>SourceEnergy!G224</f>
        <v>2269.4079815453988</v>
      </c>
      <c r="H222" s="27">
        <f ca="1">SourceEnergy!H224</f>
        <v>427.3097057646014</v>
      </c>
      <c r="I222" s="28">
        <f t="shared" ca="1" si="35"/>
        <v>31.41</v>
      </c>
      <c r="J222" s="28">
        <f t="shared" ca="1" si="36"/>
        <v>45.953167893308631</v>
      </c>
      <c r="K222" s="29">
        <f t="shared" ca="1" si="36"/>
        <v>43.900609579859541</v>
      </c>
      <c r="M222" s="14">
        <f t="shared" ca="1" si="34"/>
        <v>0</v>
      </c>
      <c r="N222" s="14">
        <f t="shared" ca="1" si="38"/>
        <v>0</v>
      </c>
      <c r="O222" s="14">
        <f t="shared" ca="1" si="39"/>
        <v>0</v>
      </c>
      <c r="P222" s="14">
        <f t="shared" ca="1" si="40"/>
        <v>0</v>
      </c>
    </row>
    <row r="223" spans="2:16">
      <c r="B223" s="30">
        <f t="shared" si="37"/>
        <v>52475</v>
      </c>
      <c r="C223" s="14">
        <f>SourceEnergy!C225</f>
        <v>136020.47392714288</v>
      </c>
      <c r="D223" s="14">
        <f ca="1">SourceEnergy!D225</f>
        <v>132799.27651552734</v>
      </c>
      <c r="E223" s="27">
        <f ca="1">SourceEnergy!E225</f>
        <v>25806.746989461895</v>
      </c>
      <c r="F223" s="14">
        <f t="shared" ca="1" si="33"/>
        <v>2347.7000179499996</v>
      </c>
      <c r="G223" s="14">
        <f>SourceEnergy!G225</f>
        <v>1928.7836486337349</v>
      </c>
      <c r="H223" s="27">
        <f ca="1">SourceEnergy!H225</f>
        <v>418.91636931626476</v>
      </c>
      <c r="I223" s="28">
        <f t="shared" ca="1" si="35"/>
        <v>31.41</v>
      </c>
      <c r="J223" s="28">
        <f t="shared" ref="J223:K242" ca="1" si="41">J211</f>
        <v>35.859155174948256</v>
      </c>
      <c r="K223" s="29">
        <f t="shared" ca="1" si="41"/>
        <v>36.798508162919404</v>
      </c>
      <c r="M223" s="14">
        <f t="shared" ca="1" si="34"/>
        <v>0</v>
      </c>
      <c r="N223" s="14">
        <f t="shared" ca="1" si="38"/>
        <v>0</v>
      </c>
      <c r="O223" s="14">
        <f t="shared" ca="1" si="39"/>
        <v>0</v>
      </c>
      <c r="P223" s="14">
        <f t="shared" ca="1" si="40"/>
        <v>0</v>
      </c>
    </row>
    <row r="224" spans="2:16">
      <c r="B224" s="30">
        <f t="shared" si="37"/>
        <v>52505</v>
      </c>
      <c r="C224" s="14">
        <f>SourceEnergy!C226</f>
        <v>91260.426117398165</v>
      </c>
      <c r="D224" s="14">
        <f ca="1">SourceEnergy!D226</f>
        <v>79913.543477569547</v>
      </c>
      <c r="E224" s="27">
        <f ca="1">SourceEnergy!E226</f>
        <v>12478.846278209468</v>
      </c>
      <c r="F224" s="14">
        <f t="shared" ca="1" si="33"/>
        <v>1711.3261661899999</v>
      </c>
      <c r="G224" s="14">
        <f>SourceEnergy!G226</f>
        <v>1466.4134384287333</v>
      </c>
      <c r="H224" s="27">
        <f ca="1">SourceEnergy!H226</f>
        <v>244.91272776126652</v>
      </c>
      <c r="I224" s="28">
        <f t="shared" ca="1" si="35"/>
        <v>31.41</v>
      </c>
      <c r="J224" s="28">
        <f t="shared" ca="1" si="41"/>
        <v>27.540197689386812</v>
      </c>
      <c r="K224" s="29">
        <f t="shared" ca="1" si="41"/>
        <v>29.281880109012576</v>
      </c>
      <c r="M224" s="14">
        <f t="shared" ca="1" si="34"/>
        <v>0</v>
      </c>
      <c r="N224" s="14">
        <f t="shared" ca="1" si="38"/>
        <v>0</v>
      </c>
      <c r="O224" s="14">
        <f t="shared" ca="1" si="39"/>
        <v>0</v>
      </c>
      <c r="P224" s="14">
        <f t="shared" ca="1" si="40"/>
        <v>0</v>
      </c>
    </row>
    <row r="225" spans="2:16">
      <c r="B225" s="30">
        <f t="shared" si="37"/>
        <v>52536</v>
      </c>
      <c r="C225" s="14">
        <f>SourceEnergy!C227</f>
        <v>81724.026442970935</v>
      </c>
      <c r="D225" s="14">
        <f ca="1">SourceEnergy!D227</f>
        <v>83108.840095980326</v>
      </c>
      <c r="E225" s="27">
        <f ca="1">SourceEnergy!E227</f>
        <v>14431.421697782387</v>
      </c>
      <c r="F225" s="14">
        <f t="shared" ca="1" si="33"/>
        <v>1326.50663829</v>
      </c>
      <c r="G225" s="14">
        <f>SourceEnergy!G227</f>
        <v>1099.1055002974285</v>
      </c>
      <c r="H225" s="27">
        <f ca="1">SourceEnergy!H227</f>
        <v>227.40113799257142</v>
      </c>
      <c r="I225" s="28">
        <f t="shared" ca="1" si="35"/>
        <v>31.41</v>
      </c>
      <c r="J225" s="28">
        <f t="shared" ca="1" si="41"/>
        <v>35.937994251744961</v>
      </c>
      <c r="K225" s="29">
        <f t="shared" ca="1" si="41"/>
        <v>35.53410355355787</v>
      </c>
      <c r="M225" s="14">
        <f t="shared" ca="1" si="34"/>
        <v>0</v>
      </c>
      <c r="N225" s="14">
        <f t="shared" ca="1" si="38"/>
        <v>0</v>
      </c>
      <c r="O225" s="14">
        <f t="shared" ca="1" si="39"/>
        <v>0</v>
      </c>
      <c r="P225" s="14">
        <f t="shared" ca="1" si="40"/>
        <v>0</v>
      </c>
    </row>
    <row r="226" spans="2:16">
      <c r="B226" s="35">
        <f t="shared" si="37"/>
        <v>52566</v>
      </c>
      <c r="C226" s="31">
        <f>SourceEnergy!C228</f>
        <v>60602.04470798088</v>
      </c>
      <c r="D226" s="31">
        <f ca="1">SourceEnergy!D228</f>
        <v>79810.677019744777</v>
      </c>
      <c r="E226" s="32">
        <f ca="1">SourceEnergy!E228</f>
        <v>14144.904425626581</v>
      </c>
      <c r="F226" s="31">
        <f t="shared" ca="1" si="33"/>
        <v>884.33745175266665</v>
      </c>
      <c r="G226" s="31">
        <f>SourceEnergy!G228</f>
        <v>733.55180329714278</v>
      </c>
      <c r="H226" s="32">
        <f ca="1">SourceEnergy!H228</f>
        <v>150.78564845552387</v>
      </c>
      <c r="I226" s="33">
        <f t="shared" ca="1" si="35"/>
        <v>31.41</v>
      </c>
      <c r="J226" s="33">
        <f t="shared" ca="1" si="41"/>
        <v>40.494438988226499</v>
      </c>
      <c r="K226" s="34">
        <f t="shared" ca="1" si="41"/>
        <v>41.285913103843505</v>
      </c>
      <c r="M226" s="14">
        <f t="shared" ca="1" si="34"/>
        <v>0</v>
      </c>
      <c r="N226" s="14">
        <f t="shared" ca="1" si="38"/>
        <v>0</v>
      </c>
      <c r="O226" s="14">
        <f t="shared" ca="1" si="39"/>
        <v>0</v>
      </c>
      <c r="P226" s="14">
        <f t="shared" ca="1" si="40"/>
        <v>0</v>
      </c>
    </row>
    <row r="227" spans="2:16">
      <c r="B227" s="36">
        <f t="shared" si="37"/>
        <v>52597</v>
      </c>
      <c r="C227" s="37">
        <f>SourceEnergy!C229</f>
        <v>64819.439192083228</v>
      </c>
      <c r="D227" s="37">
        <f ca="1">SourceEnergy!D229</f>
        <v>58263.564836328893</v>
      </c>
      <c r="E227" s="38">
        <f ca="1">SourceEnergy!E229</f>
        <v>10122.568291517651</v>
      </c>
      <c r="F227" s="37">
        <f t="shared" ca="1" si="33"/>
        <v>901.09624313000018</v>
      </c>
      <c r="G227" s="37">
        <f>SourceEnergy!G229</f>
        <v>747.45310490046086</v>
      </c>
      <c r="H227" s="38">
        <f ca="1">SourceEnergy!H229</f>
        <v>153.64313822953932</v>
      </c>
      <c r="I227" s="39">
        <f t="shared" ca="1" si="35"/>
        <v>31.41</v>
      </c>
      <c r="J227" s="39">
        <f t="shared" ca="1" si="41"/>
        <v>35.042213809417682</v>
      </c>
      <c r="K227" s="40">
        <f t="shared" ca="1" si="41"/>
        <v>34.573638344665447</v>
      </c>
      <c r="M227" s="14">
        <f t="shared" ca="1" si="34"/>
        <v>0</v>
      </c>
      <c r="N227" s="14">
        <f t="shared" ca="1" si="38"/>
        <v>0</v>
      </c>
      <c r="O227" s="14">
        <f t="shared" ca="1" si="39"/>
        <v>0</v>
      </c>
      <c r="P227" s="14">
        <f t="shared" ca="1" si="40"/>
        <v>0</v>
      </c>
    </row>
    <row r="228" spans="2:16">
      <c r="B228" s="30">
        <f t="shared" si="37"/>
        <v>52628</v>
      </c>
      <c r="C228" s="14">
        <f>SourceEnergy!C230</f>
        <v>67367.1850083764</v>
      </c>
      <c r="D228" s="14">
        <f ca="1">SourceEnergy!D230</f>
        <v>120567.18010197318</v>
      </c>
      <c r="E228" s="27">
        <f ca="1">SourceEnergy!E230</f>
        <v>25121.205223264231</v>
      </c>
      <c r="F228" s="14">
        <f t="shared" ca="1" si="33"/>
        <v>1548.1643577699999</v>
      </c>
      <c r="G228" s="14">
        <f>SourceEnergy!G230</f>
        <v>1280.0246396732994</v>
      </c>
      <c r="H228" s="27">
        <f ca="1">SourceEnergy!H230</f>
        <v>268.13971809670056</v>
      </c>
      <c r="I228" s="28">
        <f t="shared" ca="1" si="35"/>
        <v>31.41</v>
      </c>
      <c r="J228" s="28">
        <f t="shared" ca="1" si="41"/>
        <v>38.153265955690422</v>
      </c>
      <c r="K228" s="29">
        <f t="shared" ca="1" si="41"/>
        <v>37.152597610344259</v>
      </c>
      <c r="M228" s="14">
        <f t="shared" ca="1" si="34"/>
        <v>0</v>
      </c>
      <c r="N228" s="14">
        <f t="shared" ca="1" si="38"/>
        <v>0</v>
      </c>
      <c r="O228" s="14">
        <f t="shared" ca="1" si="39"/>
        <v>0</v>
      </c>
      <c r="P228" s="14">
        <f t="shared" ca="1" si="40"/>
        <v>0</v>
      </c>
    </row>
    <row r="229" spans="2:16">
      <c r="B229" s="30">
        <f t="shared" si="37"/>
        <v>52657</v>
      </c>
      <c r="C229" s="14">
        <f>SourceEnergy!C231</f>
        <v>64994.71621050805</v>
      </c>
      <c r="D229" s="14">
        <f ca="1">SourceEnergy!D231</f>
        <v>59259.631557348876</v>
      </c>
      <c r="E229" s="27">
        <f ca="1">SourceEnergy!E231</f>
        <v>10737.555624143904</v>
      </c>
      <c r="F229" s="14">
        <f t="shared" ca="1" si="33"/>
        <v>1781.5520062799994</v>
      </c>
      <c r="G229" s="14">
        <f>SourceEnergy!G231</f>
        <v>1525.7760335245168</v>
      </c>
      <c r="H229" s="27">
        <f ca="1">SourceEnergy!H231</f>
        <v>255.7759727554826</v>
      </c>
      <c r="I229" s="28">
        <f t="shared" ca="1" si="35"/>
        <v>31.41</v>
      </c>
      <c r="J229" s="28">
        <f t="shared" ca="1" si="41"/>
        <v>26.230020344599087</v>
      </c>
      <c r="K229" s="29">
        <f t="shared" ca="1" si="41"/>
        <v>27.050887487616464</v>
      </c>
      <c r="M229" s="14">
        <f t="shared" ca="1" si="34"/>
        <v>0</v>
      </c>
      <c r="N229" s="14">
        <f t="shared" ca="1" si="38"/>
        <v>0</v>
      </c>
      <c r="O229" s="14">
        <f t="shared" ca="1" si="39"/>
        <v>0</v>
      </c>
      <c r="P229" s="14">
        <f t="shared" ca="1" si="40"/>
        <v>0</v>
      </c>
    </row>
    <row r="230" spans="2:16">
      <c r="B230" s="30">
        <f t="shared" si="37"/>
        <v>52688</v>
      </c>
      <c r="C230" s="14">
        <f>SourceEnergy!C232</f>
        <v>92448.750845082832</v>
      </c>
      <c r="D230" s="14">
        <f ca="1">SourceEnergy!D232</f>
        <v>38104.277393877324</v>
      </c>
      <c r="E230" s="27">
        <f ca="1">SourceEnergy!E232</f>
        <v>7579.8031531899296</v>
      </c>
      <c r="F230" s="14">
        <f t="shared" ca="1" si="33"/>
        <v>2180.8222894599994</v>
      </c>
      <c r="G230" s="14">
        <f>SourceEnergy!G232</f>
        <v>1841.0720498486382</v>
      </c>
      <c r="H230" s="27">
        <f ca="1">SourceEnergy!H232</f>
        <v>339.75023961136117</v>
      </c>
      <c r="I230" s="28">
        <f t="shared" ca="1" si="35"/>
        <v>31.41</v>
      </c>
      <c r="J230" s="28">
        <f t="shared" ca="1" si="41"/>
        <v>17.874165796142741</v>
      </c>
      <c r="K230" s="29">
        <f t="shared" ca="1" si="41"/>
        <v>19.259017851690921</v>
      </c>
      <c r="M230" s="14">
        <f t="shared" ca="1" si="34"/>
        <v>0</v>
      </c>
      <c r="N230" s="14">
        <f t="shared" ca="1" si="38"/>
        <v>0</v>
      </c>
      <c r="O230" s="14">
        <f t="shared" ca="1" si="39"/>
        <v>0</v>
      </c>
      <c r="P230" s="14">
        <f t="shared" ca="1" si="40"/>
        <v>0</v>
      </c>
    </row>
    <row r="231" spans="2:16">
      <c r="B231" s="30">
        <f t="shared" si="37"/>
        <v>52718</v>
      </c>
      <c r="C231" s="14">
        <f>SourceEnergy!C233</f>
        <v>92953.399536417128</v>
      </c>
      <c r="D231" s="14">
        <f ca="1">SourceEnergy!D233</f>
        <v>45801.470941944863</v>
      </c>
      <c r="E231" s="27">
        <f ca="1">SourceEnergy!E233</f>
        <v>11165.370524274993</v>
      </c>
      <c r="F231" s="14">
        <f t="shared" ca="1" si="33"/>
        <v>2785.6349709900005</v>
      </c>
      <c r="G231" s="14">
        <f>SourceEnergy!G233</f>
        <v>2215.1229548361371</v>
      </c>
      <c r="H231" s="27">
        <f ca="1">SourceEnergy!H233</f>
        <v>570.51201615386344</v>
      </c>
      <c r="I231" s="28">
        <f t="shared" ca="1" si="35"/>
        <v>31.41</v>
      </c>
      <c r="J231" s="28">
        <f t="shared" ca="1" si="41"/>
        <v>20.640576197281483</v>
      </c>
      <c r="K231" s="29">
        <f t="shared" ca="1" si="41"/>
        <v>22.079760939093951</v>
      </c>
      <c r="M231" s="14">
        <f t="shared" ca="1" si="34"/>
        <v>0</v>
      </c>
      <c r="N231" s="14">
        <f t="shared" ca="1" si="38"/>
        <v>0</v>
      </c>
      <c r="O231" s="14">
        <f t="shared" ca="1" si="39"/>
        <v>0</v>
      </c>
      <c r="P231" s="14">
        <f t="shared" ca="1" si="40"/>
        <v>0</v>
      </c>
    </row>
    <row r="232" spans="2:16">
      <c r="B232" s="30">
        <f t="shared" si="37"/>
        <v>52749</v>
      </c>
      <c r="C232" s="14">
        <f>SourceEnergy!C234</f>
        <v>204348.10811861724</v>
      </c>
      <c r="D232" s="14">
        <f ca="1">SourceEnergy!D234</f>
        <v>105655.62912975621</v>
      </c>
      <c r="E232" s="27">
        <f ca="1">SourceEnergy!E234</f>
        <v>26563.864268638987</v>
      </c>
      <c r="F232" s="14">
        <f t="shared" ca="1" si="33"/>
        <v>3199.0960476100004</v>
      </c>
      <c r="G232" s="14">
        <f>SourceEnergy!G234</f>
        <v>2587.9194052835874</v>
      </c>
      <c r="H232" s="27">
        <f ca="1">SourceEnergy!H234</f>
        <v>611.176642326413</v>
      </c>
      <c r="I232" s="28">
        <f t="shared" ca="1" si="35"/>
        <v>31.41</v>
      </c>
      <c r="J232" s="28">
        <f t="shared" ca="1" si="41"/>
        <v>25.789620429698875</v>
      </c>
      <c r="K232" s="29">
        <f t="shared" ca="1" si="41"/>
        <v>26.953530259971497</v>
      </c>
      <c r="M232" s="14">
        <f t="shared" ca="1" si="34"/>
        <v>0</v>
      </c>
      <c r="N232" s="14">
        <f t="shared" ca="1" si="38"/>
        <v>0</v>
      </c>
      <c r="O232" s="14">
        <f t="shared" ca="1" si="39"/>
        <v>0</v>
      </c>
      <c r="P232" s="14">
        <f t="shared" ca="1" si="40"/>
        <v>0</v>
      </c>
    </row>
    <row r="233" spans="2:16">
      <c r="B233" s="30">
        <f t="shared" si="37"/>
        <v>52779</v>
      </c>
      <c r="C233" s="14">
        <f>SourceEnergy!C235</f>
        <v>241054.47180436648</v>
      </c>
      <c r="D233" s="14">
        <f ca="1">SourceEnergy!D235</f>
        <v>146200.56059912677</v>
      </c>
      <c r="E233" s="27">
        <f ca="1">SourceEnergy!E235</f>
        <v>48694.586255121147</v>
      </c>
      <c r="F233" s="14">
        <f t="shared" ca="1" si="33"/>
        <v>3007.2438216099999</v>
      </c>
      <c r="G233" s="14">
        <f>SourceEnergy!G235</f>
        <v>2306.3002239783887</v>
      </c>
      <c r="H233" s="27">
        <f ca="1">SourceEnergy!H235</f>
        <v>700.94359763161128</v>
      </c>
      <c r="I233" s="28">
        <f t="shared" ca="1" si="35"/>
        <v>31.41</v>
      </c>
      <c r="J233" s="28">
        <f t="shared" ca="1" si="41"/>
        <v>41.579588835150034</v>
      </c>
      <c r="K233" s="29">
        <f t="shared" ca="1" si="41"/>
        <v>40.755068407815514</v>
      </c>
      <c r="M233" s="14">
        <f t="shared" ca="1" si="34"/>
        <v>0</v>
      </c>
      <c r="N233" s="14">
        <f t="shared" ca="1" si="38"/>
        <v>0</v>
      </c>
      <c r="O233" s="14">
        <f t="shared" ca="1" si="39"/>
        <v>0</v>
      </c>
      <c r="P233" s="14">
        <f t="shared" ca="1" si="40"/>
        <v>0</v>
      </c>
    </row>
    <row r="234" spans="2:16">
      <c r="B234" s="30">
        <f t="shared" si="37"/>
        <v>52810</v>
      </c>
      <c r="C234" s="14">
        <f>SourceEnergy!C236</f>
        <v>168082.4384336728</v>
      </c>
      <c r="D234" s="14">
        <f ca="1">SourceEnergy!D236</f>
        <v>146432.69851760918</v>
      </c>
      <c r="E234" s="27">
        <f ca="1">SourceEnergy!E236</f>
        <v>33014.277229321466</v>
      </c>
      <c r="F234" s="14">
        <f t="shared" ca="1" si="33"/>
        <v>2695.9089223100009</v>
      </c>
      <c r="G234" s="14">
        <f>SourceEnergy!G236</f>
        <v>2268.7273697947403</v>
      </c>
      <c r="H234" s="27">
        <f ca="1">SourceEnergy!H236</f>
        <v>427.18155251526059</v>
      </c>
      <c r="I234" s="28">
        <f t="shared" ca="1" si="35"/>
        <v>31.41</v>
      </c>
      <c r="J234" s="28">
        <f t="shared" ca="1" si="41"/>
        <v>45.953167893308631</v>
      </c>
      <c r="K234" s="29">
        <f t="shared" ca="1" si="41"/>
        <v>43.900609579859541</v>
      </c>
      <c r="M234" s="14">
        <f t="shared" ca="1" si="34"/>
        <v>0</v>
      </c>
      <c r="N234" s="14">
        <f t="shared" ca="1" si="38"/>
        <v>0</v>
      </c>
      <c r="O234" s="14">
        <f t="shared" ca="1" si="39"/>
        <v>0</v>
      </c>
      <c r="P234" s="14">
        <f t="shared" ca="1" si="40"/>
        <v>0</v>
      </c>
    </row>
    <row r="235" spans="2:16">
      <c r="B235" s="30">
        <f t="shared" si="37"/>
        <v>52841</v>
      </c>
      <c r="C235" s="14">
        <f>SourceEnergy!C237</f>
        <v>105190.04102681254</v>
      </c>
      <c r="D235" s="14">
        <f ca="1">SourceEnergy!D237</f>
        <v>127358.45008066161</v>
      </c>
      <c r="E235" s="27">
        <f ca="1">SourceEnergy!E237</f>
        <v>26461.113826478737</v>
      </c>
      <c r="F235" s="14">
        <f t="shared" ca="1" si="33"/>
        <v>2234.5619524800004</v>
      </c>
      <c r="G235" s="14">
        <f>SourceEnergy!G237</f>
        <v>1835.8335915360929</v>
      </c>
      <c r="H235" s="27">
        <f ca="1">SourceEnergy!H237</f>
        <v>398.72836094390755</v>
      </c>
      <c r="I235" s="28">
        <f t="shared" ca="1" si="35"/>
        <v>31.41</v>
      </c>
      <c r="J235" s="28">
        <f t="shared" ca="1" si="41"/>
        <v>35.859155174948256</v>
      </c>
      <c r="K235" s="29">
        <f t="shared" ca="1" si="41"/>
        <v>36.798508162919404</v>
      </c>
      <c r="M235" s="14">
        <f t="shared" ca="1" si="34"/>
        <v>0</v>
      </c>
      <c r="N235" s="14">
        <f t="shared" ca="1" si="38"/>
        <v>0</v>
      </c>
      <c r="O235" s="14">
        <f t="shared" ca="1" si="39"/>
        <v>0</v>
      </c>
      <c r="P235" s="14">
        <f t="shared" ca="1" si="40"/>
        <v>0</v>
      </c>
    </row>
    <row r="236" spans="2:16">
      <c r="B236" s="30">
        <f t="shared" si="37"/>
        <v>52871</v>
      </c>
      <c r="C236" s="14">
        <f>SourceEnergy!C238</f>
        <v>84026.07503339721</v>
      </c>
      <c r="D236" s="14">
        <f ca="1">SourceEnergy!D238</f>
        <v>63366.905497571024</v>
      </c>
      <c r="E236" s="27">
        <f ca="1">SourceEnergy!E238</f>
        <v>10947.354458232539</v>
      </c>
      <c r="F236" s="14">
        <f t="shared" ca="1" si="33"/>
        <v>1724.8420052999995</v>
      </c>
      <c r="G236" s="14">
        <f>SourceEnergy!G238</f>
        <v>1477.9949875770585</v>
      </c>
      <c r="H236" s="27">
        <f ca="1">SourceEnergy!H238</f>
        <v>246.84701772294102</v>
      </c>
      <c r="I236" s="28">
        <f t="shared" ca="1" si="35"/>
        <v>31.41</v>
      </c>
      <c r="J236" s="28">
        <f t="shared" ca="1" si="41"/>
        <v>27.540197689386812</v>
      </c>
      <c r="K236" s="29">
        <f t="shared" ca="1" si="41"/>
        <v>29.281880109012576</v>
      </c>
      <c r="M236" s="14">
        <f t="shared" ca="1" si="34"/>
        <v>0</v>
      </c>
      <c r="N236" s="14">
        <f t="shared" ca="1" si="38"/>
        <v>0</v>
      </c>
      <c r="O236" s="14">
        <f t="shared" ca="1" si="39"/>
        <v>0</v>
      </c>
      <c r="P236" s="14">
        <f t="shared" ca="1" si="40"/>
        <v>0</v>
      </c>
    </row>
    <row r="237" spans="2:16">
      <c r="B237" s="30">
        <f t="shared" si="37"/>
        <v>52902</v>
      </c>
      <c r="C237" s="14">
        <f>SourceEnergy!C239</f>
        <v>73874.884236151847</v>
      </c>
      <c r="D237" s="14">
        <f ca="1">SourceEnergy!D239</f>
        <v>95571.644913305252</v>
      </c>
      <c r="E237" s="27">
        <f ca="1">SourceEnergy!E239</f>
        <v>17046.156628460198</v>
      </c>
      <c r="F237" s="14">
        <f t="shared" ca="1" si="33"/>
        <v>1266.3079749199999</v>
      </c>
      <c r="G237" s="14">
        <f>SourceEnergy!G239</f>
        <v>1049.2266077908569</v>
      </c>
      <c r="H237" s="27">
        <f ca="1">SourceEnergy!H239</f>
        <v>217.08136712914302</v>
      </c>
      <c r="I237" s="28">
        <f t="shared" ca="1" si="35"/>
        <v>31.41</v>
      </c>
      <c r="J237" s="28">
        <f t="shared" ca="1" si="41"/>
        <v>35.937994251744961</v>
      </c>
      <c r="K237" s="29">
        <f t="shared" ca="1" si="41"/>
        <v>35.53410355355787</v>
      </c>
      <c r="M237" s="14">
        <f t="shared" ca="1" si="34"/>
        <v>0</v>
      </c>
      <c r="N237" s="14">
        <f t="shared" ca="1" si="38"/>
        <v>0</v>
      </c>
      <c r="O237" s="14">
        <f t="shared" ca="1" si="39"/>
        <v>0</v>
      </c>
      <c r="P237" s="14">
        <f t="shared" ca="1" si="40"/>
        <v>0</v>
      </c>
    </row>
    <row r="238" spans="2:16">
      <c r="B238" s="35">
        <f t="shared" si="37"/>
        <v>52932</v>
      </c>
      <c r="C238" s="31">
        <f>SourceEnergy!C240</f>
        <v>58887.932902484506</v>
      </c>
      <c r="D238" s="31">
        <f ca="1">SourceEnergy!D240</f>
        <v>70388.387291301435</v>
      </c>
      <c r="E238" s="32">
        <f ca="1">SourceEnergy!E240</f>
        <v>13623.186004521736</v>
      </c>
      <c r="F238" s="31">
        <f t="shared" ca="1" si="33"/>
        <v>872.21976608310354</v>
      </c>
      <c r="G238" s="31">
        <f>SourceEnergy!G240</f>
        <v>723.50026679704422</v>
      </c>
      <c r="H238" s="32">
        <f ca="1">SourceEnergy!H240</f>
        <v>148.71949928605932</v>
      </c>
      <c r="I238" s="33">
        <f t="shared" ca="1" si="35"/>
        <v>31.41</v>
      </c>
      <c r="J238" s="33">
        <f t="shared" ca="1" si="41"/>
        <v>40.494438988226499</v>
      </c>
      <c r="K238" s="34">
        <f t="shared" ca="1" si="41"/>
        <v>41.285913103843505</v>
      </c>
      <c r="M238" s="14">
        <f t="shared" ca="1" si="34"/>
        <v>0</v>
      </c>
      <c r="N238" s="14">
        <f t="shared" ca="1" si="38"/>
        <v>0</v>
      </c>
      <c r="O238" s="14">
        <f t="shared" ca="1" si="39"/>
        <v>0</v>
      </c>
      <c r="P238" s="14">
        <f t="shared" ca="1" si="40"/>
        <v>0</v>
      </c>
    </row>
    <row r="239" spans="2:16">
      <c r="B239" s="36">
        <f t="shared" si="37"/>
        <v>52963</v>
      </c>
      <c r="C239" s="37">
        <f>SourceEnergy!C241</f>
        <v>75768.557661272396</v>
      </c>
      <c r="D239" s="37">
        <f ca="1">SourceEnergy!D241</f>
        <v>70837.463081889538</v>
      </c>
      <c r="E239" s="38">
        <f ca="1">SourceEnergy!E241</f>
        <v>11668.233049094712</v>
      </c>
      <c r="F239" s="37">
        <f t="shared" ca="1" si="33"/>
        <v>929.64444495999999</v>
      </c>
      <c r="G239" s="37">
        <f>SourceEnergy!G241</f>
        <v>771.13364098064517</v>
      </c>
      <c r="H239" s="38">
        <f ca="1">SourceEnergy!H241</f>
        <v>158.51080397935482</v>
      </c>
      <c r="I239" s="39">
        <f t="shared" ca="1" si="35"/>
        <v>31.41</v>
      </c>
      <c r="J239" s="39">
        <f t="shared" ca="1" si="41"/>
        <v>35.042213809417682</v>
      </c>
      <c r="K239" s="40">
        <f t="shared" ca="1" si="41"/>
        <v>34.573638344665447</v>
      </c>
      <c r="M239" s="14">
        <f t="shared" ca="1" si="34"/>
        <v>0</v>
      </c>
      <c r="N239" s="14">
        <f t="shared" ca="1" si="38"/>
        <v>0</v>
      </c>
      <c r="O239" s="14">
        <f t="shared" ca="1" si="39"/>
        <v>0</v>
      </c>
      <c r="P239" s="14">
        <f t="shared" ca="1" si="40"/>
        <v>0</v>
      </c>
    </row>
    <row r="240" spans="2:16">
      <c r="B240" s="30">
        <f t="shared" si="37"/>
        <v>52994</v>
      </c>
      <c r="C240" s="14">
        <f>SourceEnergy!C242</f>
        <v>124130.23988873586</v>
      </c>
      <c r="D240" s="14">
        <f ca="1">SourceEnergy!D242</f>
        <v>110248.52732290159</v>
      </c>
      <c r="E240" s="27">
        <f ca="1">SourceEnergy!E242</f>
        <v>20053.330248343289</v>
      </c>
      <c r="F240" s="14">
        <f t="shared" ca="1" si="33"/>
        <v>1501.7373539900002</v>
      </c>
      <c r="G240" s="14">
        <f>SourceEnergy!G242</f>
        <v>1241.63872251512</v>
      </c>
      <c r="H240" s="27">
        <f ca="1">SourceEnergy!H242</f>
        <v>260.09863147488022</v>
      </c>
      <c r="I240" s="28">
        <f t="shared" ca="1" si="35"/>
        <v>31.41</v>
      </c>
      <c r="J240" s="28">
        <f t="shared" ca="1" si="41"/>
        <v>38.153265955690422</v>
      </c>
      <c r="K240" s="29">
        <f t="shared" ca="1" si="41"/>
        <v>37.152597610344259</v>
      </c>
      <c r="M240" s="14">
        <f t="shared" ca="1" si="34"/>
        <v>0</v>
      </c>
      <c r="N240" s="14">
        <f t="shared" ca="1" si="38"/>
        <v>0</v>
      </c>
      <c r="O240" s="14">
        <f t="shared" ca="1" si="39"/>
        <v>0</v>
      </c>
      <c r="P240" s="14">
        <f t="shared" ca="1" si="40"/>
        <v>0</v>
      </c>
    </row>
    <row r="241" spans="2:16">
      <c r="B241" s="30">
        <f t="shared" si="37"/>
        <v>53022</v>
      </c>
      <c r="C241" s="14">
        <f>SourceEnergy!C243</f>
        <v>93142.781518779273</v>
      </c>
      <c r="D241" s="14">
        <f ca="1">SourceEnergy!D243</f>
        <v>76825.030890623224</v>
      </c>
      <c r="E241" s="27">
        <f ca="1">SourceEnergy!E243</f>
        <v>12293.14918363423</v>
      </c>
      <c r="F241" s="14">
        <f t="shared" ca="1" si="33"/>
        <v>1814.2407985600005</v>
      </c>
      <c r="G241" s="14">
        <f>SourceEnergy!G243</f>
        <v>1553.7717224799183</v>
      </c>
      <c r="H241" s="27">
        <f ca="1">SourceEnergy!H243</f>
        <v>260.46907608008223</v>
      </c>
      <c r="I241" s="28">
        <f t="shared" ca="1" si="35"/>
        <v>31.41</v>
      </c>
      <c r="J241" s="28">
        <f t="shared" ca="1" si="41"/>
        <v>26.230020344599087</v>
      </c>
      <c r="K241" s="29">
        <f t="shared" ca="1" si="41"/>
        <v>27.050887487616464</v>
      </c>
      <c r="M241" s="14">
        <f t="shared" ca="1" si="34"/>
        <v>0</v>
      </c>
      <c r="N241" s="14">
        <f t="shared" ca="1" si="38"/>
        <v>0</v>
      </c>
      <c r="O241" s="14">
        <f t="shared" ca="1" si="39"/>
        <v>0</v>
      </c>
      <c r="P241" s="14">
        <f t="shared" ca="1" si="40"/>
        <v>0</v>
      </c>
    </row>
    <row r="242" spans="2:16">
      <c r="B242" s="30">
        <f t="shared" si="37"/>
        <v>53053</v>
      </c>
      <c r="C242" s="14">
        <f>SourceEnergy!C244</f>
        <v>81756.347989693793</v>
      </c>
      <c r="D242" s="14">
        <f ca="1">SourceEnergy!D244</f>
        <v>40796.373976271781</v>
      </c>
      <c r="E242" s="27">
        <f ca="1">SourceEnergy!E244</f>
        <v>8682.1503100825121</v>
      </c>
      <c r="F242" s="14">
        <f t="shared" ca="1" si="33"/>
        <v>2180.9202549300007</v>
      </c>
      <c r="G242" s="14">
        <f>SourceEnergy!G244</f>
        <v>1841.1547532809814</v>
      </c>
      <c r="H242" s="27">
        <f ca="1">SourceEnergy!H244</f>
        <v>339.76550164901937</v>
      </c>
      <c r="I242" s="28">
        <f t="shared" ca="1" si="35"/>
        <v>31.41</v>
      </c>
      <c r="J242" s="28">
        <f t="shared" ca="1" si="41"/>
        <v>17.874165796142741</v>
      </c>
      <c r="K242" s="29">
        <f t="shared" ca="1" si="41"/>
        <v>19.259017851690921</v>
      </c>
      <c r="M242" s="14">
        <f t="shared" ca="1" si="34"/>
        <v>0</v>
      </c>
      <c r="N242" s="14">
        <f t="shared" ca="1" si="38"/>
        <v>0</v>
      </c>
      <c r="O242" s="14">
        <f t="shared" ca="1" si="39"/>
        <v>0</v>
      </c>
      <c r="P242" s="14">
        <f t="shared" ca="1" si="40"/>
        <v>0</v>
      </c>
    </row>
    <row r="243" spans="2:16">
      <c r="B243" s="30">
        <f t="shared" si="37"/>
        <v>53083</v>
      </c>
      <c r="C243" s="14">
        <f>SourceEnergy!C245</f>
        <v>106277.24966112994</v>
      </c>
      <c r="D243" s="14">
        <f ca="1">SourceEnergy!D245</f>
        <v>33104.657067471824</v>
      </c>
      <c r="E243" s="27">
        <f ca="1">SourceEnergy!E245</f>
        <v>15339.015141552631</v>
      </c>
      <c r="F243" s="14">
        <f t="shared" ca="1" si="33"/>
        <v>2789.89630863</v>
      </c>
      <c r="G243" s="14">
        <f>SourceEnergy!G245</f>
        <v>2218.5115491505294</v>
      </c>
      <c r="H243" s="27">
        <f ca="1">SourceEnergy!H245</f>
        <v>571.38475947947063</v>
      </c>
      <c r="I243" s="28">
        <f t="shared" ca="1" si="35"/>
        <v>31.41</v>
      </c>
      <c r="J243" s="28">
        <f t="shared" ref="J243:K250" ca="1" si="42">J231</f>
        <v>20.640576197281483</v>
      </c>
      <c r="K243" s="29">
        <f t="shared" ca="1" si="42"/>
        <v>22.079760939093951</v>
      </c>
      <c r="M243" s="14">
        <f t="shared" ca="1" si="34"/>
        <v>0</v>
      </c>
      <c r="N243" s="14">
        <f t="shared" ca="1" si="38"/>
        <v>0</v>
      </c>
      <c r="O243" s="14">
        <f t="shared" ca="1" si="39"/>
        <v>0</v>
      </c>
      <c r="P243" s="14">
        <f t="shared" ca="1" si="40"/>
        <v>0</v>
      </c>
    </row>
    <row r="244" spans="2:16">
      <c r="B244" s="30">
        <f t="shared" si="37"/>
        <v>53114</v>
      </c>
      <c r="C244" s="14">
        <f>SourceEnergy!C246</f>
        <v>170334.24021839286</v>
      </c>
      <c r="D244" s="14">
        <f ca="1">SourceEnergy!D246</f>
        <v>110992.9362735763</v>
      </c>
      <c r="E244" s="27">
        <f ca="1">SourceEnergy!E246</f>
        <v>28277.571804065301</v>
      </c>
      <c r="F244" s="14">
        <f t="shared" ca="1" si="33"/>
        <v>3163.99961665</v>
      </c>
      <c r="G244" s="14">
        <f>SourceEnergy!G246</f>
        <v>2559.528030537138</v>
      </c>
      <c r="H244" s="27">
        <f ca="1">SourceEnergy!H246</f>
        <v>604.47158611286204</v>
      </c>
      <c r="I244" s="28">
        <f t="shared" ca="1" si="35"/>
        <v>31.41</v>
      </c>
      <c r="J244" s="28">
        <f t="shared" ca="1" si="42"/>
        <v>25.789620429698875</v>
      </c>
      <c r="K244" s="29">
        <f t="shared" ca="1" si="42"/>
        <v>26.953530259971497</v>
      </c>
      <c r="M244" s="14">
        <f t="shared" ca="1" si="34"/>
        <v>0</v>
      </c>
      <c r="N244" s="14">
        <f t="shared" ca="1" si="38"/>
        <v>0</v>
      </c>
      <c r="O244" s="14">
        <f t="shared" ca="1" si="39"/>
        <v>0</v>
      </c>
      <c r="P244" s="14">
        <f t="shared" ca="1" si="40"/>
        <v>0</v>
      </c>
    </row>
    <row r="245" spans="2:16">
      <c r="B245" s="30">
        <f t="shared" si="37"/>
        <v>53144</v>
      </c>
      <c r="C245" s="14">
        <f>SourceEnergy!C247</f>
        <v>219411.54633899109</v>
      </c>
      <c r="D245" s="14">
        <f ca="1">SourceEnergy!D247</f>
        <v>175068.39368052792</v>
      </c>
      <c r="E245" s="27">
        <f ca="1">SourceEnergy!E247</f>
        <v>56772.512071123689</v>
      </c>
      <c r="F245" s="14">
        <f t="shared" ca="1" si="33"/>
        <v>2953.8167357000007</v>
      </c>
      <c r="G245" s="14">
        <f>SourceEnergy!G247</f>
        <v>2265.326193434109</v>
      </c>
      <c r="H245" s="27">
        <f ca="1">SourceEnergy!H247</f>
        <v>688.49054226589169</v>
      </c>
      <c r="I245" s="28">
        <f t="shared" ca="1" si="35"/>
        <v>31.41</v>
      </c>
      <c r="J245" s="28">
        <f t="shared" ca="1" si="42"/>
        <v>41.579588835150034</v>
      </c>
      <c r="K245" s="29">
        <f t="shared" ca="1" si="42"/>
        <v>40.755068407815514</v>
      </c>
      <c r="M245" s="14">
        <f t="shared" ca="1" si="34"/>
        <v>0</v>
      </c>
      <c r="N245" s="14">
        <f t="shared" ca="1" si="38"/>
        <v>0</v>
      </c>
      <c r="O245" s="14">
        <f t="shared" ca="1" si="39"/>
        <v>0</v>
      </c>
      <c r="P245" s="14">
        <f t="shared" ca="1" si="40"/>
        <v>0</v>
      </c>
    </row>
    <row r="246" spans="2:16">
      <c r="B246" s="30">
        <f t="shared" si="37"/>
        <v>53175</v>
      </c>
      <c r="C246" s="14">
        <f>SourceEnergy!C248</f>
        <v>225089.76858999935</v>
      </c>
      <c r="D246" s="14">
        <f ca="1">SourceEnergy!D248</f>
        <v>207157.06696954512</v>
      </c>
      <c r="E246" s="27">
        <f ca="1">SourceEnergy!E248</f>
        <v>37049.153378952113</v>
      </c>
      <c r="F246" s="14">
        <f t="shared" ca="1" si="33"/>
        <v>2721.7435114600007</v>
      </c>
      <c r="G246" s="14">
        <f>SourceEnergy!G248</f>
        <v>2290.468326622683</v>
      </c>
      <c r="H246" s="27">
        <f ca="1">SourceEnergy!H248</f>
        <v>431.27518483731774</v>
      </c>
      <c r="I246" s="28">
        <f t="shared" ca="1" si="35"/>
        <v>31.41</v>
      </c>
      <c r="J246" s="28">
        <f t="shared" ca="1" si="42"/>
        <v>45.953167893308631</v>
      </c>
      <c r="K246" s="29">
        <f t="shared" ca="1" si="42"/>
        <v>43.900609579859541</v>
      </c>
      <c r="M246" s="14">
        <f t="shared" ca="1" si="34"/>
        <v>0</v>
      </c>
      <c r="N246" s="14">
        <f t="shared" ca="1" si="38"/>
        <v>0</v>
      </c>
      <c r="O246" s="14">
        <f t="shared" ca="1" si="39"/>
        <v>0</v>
      </c>
      <c r="P246" s="14">
        <f t="shared" ca="1" si="40"/>
        <v>0</v>
      </c>
    </row>
    <row r="247" spans="2:16">
      <c r="B247" s="30">
        <f t="shared" si="37"/>
        <v>53206</v>
      </c>
      <c r="C247" s="14">
        <f>SourceEnergy!C249</f>
        <v>167782.29481773573</v>
      </c>
      <c r="D247" s="14">
        <f ca="1">SourceEnergy!D249</f>
        <v>144763.87943002328</v>
      </c>
      <c r="E247" s="27">
        <f ca="1">SourceEnergy!E249</f>
        <v>29424.201418915891</v>
      </c>
      <c r="F247" s="14">
        <f t="shared" ca="1" si="33"/>
        <v>2163.8428108900002</v>
      </c>
      <c r="G247" s="14">
        <f>SourceEnergy!G249</f>
        <v>1777.7333560284439</v>
      </c>
      <c r="H247" s="27">
        <f ca="1">SourceEnergy!H249</f>
        <v>386.10945486155629</v>
      </c>
      <c r="I247" s="28">
        <f t="shared" ca="1" si="35"/>
        <v>31.41</v>
      </c>
      <c r="J247" s="28">
        <f t="shared" ca="1" si="42"/>
        <v>35.859155174948256</v>
      </c>
      <c r="K247" s="29">
        <f t="shared" ca="1" si="42"/>
        <v>36.798508162919404</v>
      </c>
      <c r="M247" s="14">
        <f t="shared" ca="1" si="34"/>
        <v>0</v>
      </c>
      <c r="N247" s="14">
        <f t="shared" ca="1" si="38"/>
        <v>0</v>
      </c>
      <c r="O247" s="14">
        <f t="shared" ca="1" si="39"/>
        <v>0</v>
      </c>
      <c r="P247" s="14">
        <f t="shared" ca="1" si="40"/>
        <v>0</v>
      </c>
    </row>
    <row r="248" spans="2:16">
      <c r="B248" s="30">
        <f t="shared" si="37"/>
        <v>53236</v>
      </c>
      <c r="C248" s="14">
        <f>SourceEnergy!C250</f>
        <v>77198.746197188782</v>
      </c>
      <c r="D248" s="14">
        <f ca="1">SourceEnergy!D250</f>
        <v>70265.075357111011</v>
      </c>
      <c r="E248" s="27">
        <f ca="1">SourceEnergy!E250</f>
        <v>11230.195107032365</v>
      </c>
      <c r="F248" s="14">
        <f t="shared" ca="1" si="33"/>
        <v>1736.7517129299999</v>
      </c>
      <c r="G248" s="14">
        <f>SourceEnergy!G250</f>
        <v>1488.200263264084</v>
      </c>
      <c r="H248" s="27">
        <f ca="1">SourceEnergy!H250</f>
        <v>248.55144966591592</v>
      </c>
      <c r="I248" s="28">
        <f t="shared" ca="1" si="35"/>
        <v>31.41</v>
      </c>
      <c r="J248" s="28">
        <f t="shared" ca="1" si="42"/>
        <v>27.540197689386812</v>
      </c>
      <c r="K248" s="29">
        <f t="shared" ca="1" si="42"/>
        <v>29.281880109012576</v>
      </c>
      <c r="M248" s="14">
        <f t="shared" ca="1" si="34"/>
        <v>0</v>
      </c>
      <c r="N248" s="14">
        <f t="shared" ca="1" si="38"/>
        <v>0</v>
      </c>
      <c r="O248" s="14">
        <f t="shared" ca="1" si="39"/>
        <v>0</v>
      </c>
      <c r="P248" s="14">
        <f t="shared" ca="1" si="40"/>
        <v>0</v>
      </c>
    </row>
    <row r="249" spans="2:16">
      <c r="B249" s="30">
        <f t="shared" si="37"/>
        <v>53267</v>
      </c>
      <c r="C249" s="14">
        <f>SourceEnergy!C251</f>
        <v>99644.926239795794</v>
      </c>
      <c r="D249" s="14">
        <f ca="1">SourceEnergy!D251</f>
        <v>116752.38634703774</v>
      </c>
      <c r="E249" s="27">
        <f ca="1">SourceEnergy!E251</f>
        <v>19262.589091670503</v>
      </c>
      <c r="F249" s="14">
        <f t="shared" ca="1" si="33"/>
        <v>1246.0110532900005</v>
      </c>
      <c r="G249" s="14">
        <f>SourceEnergy!G251</f>
        <v>1032.4091584402861</v>
      </c>
      <c r="H249" s="27">
        <f ca="1">SourceEnergy!H251</f>
        <v>213.60189484971443</v>
      </c>
      <c r="I249" s="28">
        <f t="shared" ca="1" si="35"/>
        <v>31.41</v>
      </c>
      <c r="J249" s="28">
        <f t="shared" ca="1" si="42"/>
        <v>35.937994251744961</v>
      </c>
      <c r="K249" s="29">
        <f t="shared" ca="1" si="42"/>
        <v>35.53410355355787</v>
      </c>
      <c r="M249" s="14">
        <f t="shared" ca="1" si="34"/>
        <v>0</v>
      </c>
      <c r="N249" s="14">
        <f t="shared" ca="1" si="38"/>
        <v>0</v>
      </c>
      <c r="O249" s="14">
        <f t="shared" ca="1" si="39"/>
        <v>0</v>
      </c>
      <c r="P249" s="14">
        <f t="shared" ca="1" si="40"/>
        <v>0</v>
      </c>
    </row>
    <row r="250" spans="2:16">
      <c r="B250" s="35">
        <f t="shared" si="37"/>
        <v>53297</v>
      </c>
      <c r="C250" s="31">
        <f>SourceEnergy!C252</f>
        <v>61415.608558244276</v>
      </c>
      <c r="D250" s="31">
        <f ca="1">SourceEnergy!D252</f>
        <v>78813.72439268521</v>
      </c>
      <c r="E250" s="32">
        <f ca="1">SourceEnergy!E252</f>
        <v>16274.692085827264</v>
      </c>
      <c r="F250" s="31">
        <f t="shared" ca="1" si="33"/>
        <v>865.53477972533346</v>
      </c>
      <c r="G250" s="31">
        <f>SourceEnergy!G252</f>
        <v>717.95511682285701</v>
      </c>
      <c r="H250" s="32">
        <f ca="1">SourceEnergy!H252</f>
        <v>147.57966290247646</v>
      </c>
      <c r="I250" s="33">
        <f t="shared" ca="1" si="35"/>
        <v>31.41</v>
      </c>
      <c r="J250" s="33">
        <f t="shared" ca="1" si="42"/>
        <v>40.494438988226499</v>
      </c>
      <c r="K250" s="34">
        <f t="shared" ca="1" si="42"/>
        <v>41.285913103843505</v>
      </c>
      <c r="M250" s="14">
        <f t="shared" ca="1" si="34"/>
        <v>0</v>
      </c>
      <c r="N250" s="14">
        <f t="shared" ca="1" si="38"/>
        <v>0</v>
      </c>
      <c r="O250" s="14">
        <f t="shared" ca="1" si="39"/>
        <v>0</v>
      </c>
      <c r="P250" s="14">
        <f t="shared" ca="1" si="40"/>
        <v>0</v>
      </c>
    </row>
    <row r="251" spans="2:16" hidden="1">
      <c r="B251" s="36">
        <f t="shared" si="37"/>
        <v>53328</v>
      </c>
      <c r="C251" s="37">
        <f>SourceEnergy!C253</f>
        <v>77175.928580749023</v>
      </c>
      <c r="D251" s="37">
        <f ca="1">SourceEnergy!D253</f>
        <v>51074.989271002829</v>
      </c>
      <c r="E251" s="38">
        <f ca="1">SourceEnergy!E253</f>
        <v>15791.087297349643</v>
      </c>
      <c r="F251" s="37">
        <f t="shared" ref="F251:F261" ca="1" si="43">IFERROR(G251+H251,0)</f>
        <v>924.99622273520004</v>
      </c>
      <c r="G251" s="37">
        <f ca="1">SourceEnergy!G253</f>
        <v>767.3</v>
      </c>
      <c r="H251" s="38">
        <f ca="1">SourceEnergy!H253</f>
        <v>157.69622273520008</v>
      </c>
      <c r="I251" s="39">
        <f t="shared" ca="1" si="35"/>
        <v>31.41</v>
      </c>
      <c r="J251" s="39">
        <f t="shared" ref="J251:K251" ca="1" si="44">J239</f>
        <v>35.042213809417682</v>
      </c>
      <c r="K251" s="40">
        <f t="shared" ca="1" si="44"/>
        <v>34.573638344665447</v>
      </c>
    </row>
    <row r="252" spans="2:16" hidden="1">
      <c r="B252" s="30">
        <f t="shared" si="37"/>
        <v>53359</v>
      </c>
      <c r="C252" s="14">
        <f>SourceEnergy!C254</f>
        <v>126364.0635957976</v>
      </c>
      <c r="D252" s="14">
        <f ca="1">SourceEnergy!D254</f>
        <v>130662.8962221011</v>
      </c>
      <c r="E252" s="27">
        <f ca="1">SourceEnergy!E254</f>
        <v>22591.986753219091</v>
      </c>
      <c r="F252" s="14">
        <f t="shared" ca="1" si="43"/>
        <v>1494.2286672200503</v>
      </c>
      <c r="G252" s="14">
        <f ca="1">SourceEnergy!G254</f>
        <v>1235.4000000000001</v>
      </c>
      <c r="H252" s="27">
        <f ca="1">SourceEnergy!H254</f>
        <v>258.82866722005019</v>
      </c>
      <c r="I252" s="28">
        <f t="shared" ca="1" si="35"/>
        <v>31.41</v>
      </c>
      <c r="J252" s="28">
        <f t="shared" ref="J252:K252" ca="1" si="45">J240</f>
        <v>38.153265955690422</v>
      </c>
      <c r="K252" s="29">
        <f t="shared" ca="1" si="45"/>
        <v>37.152597610344259</v>
      </c>
    </row>
    <row r="253" spans="2:16" hidden="1">
      <c r="B253" s="30">
        <f t="shared" si="37"/>
        <v>53387</v>
      </c>
      <c r="C253" s="14">
        <f>SourceEnergy!C255</f>
        <v>94847.060549756832</v>
      </c>
      <c r="D253" s="14">
        <f ca="1">SourceEnergy!D255</f>
        <v>83421.541032044654</v>
      </c>
      <c r="E253" s="27">
        <f ca="1">SourceEnergy!E255</f>
        <v>12561.972950964584</v>
      </c>
      <c r="F253" s="14">
        <f t="shared" ca="1" si="43"/>
        <v>1805.1695945672004</v>
      </c>
      <c r="G253" s="14">
        <f ca="1">SourceEnergy!G255</f>
        <v>1546</v>
      </c>
      <c r="H253" s="27">
        <f ca="1">SourceEnergy!H255</f>
        <v>259.16959456720042</v>
      </c>
      <c r="I253" s="28">
        <f t="shared" ca="1" si="35"/>
        <v>31.41</v>
      </c>
      <c r="J253" s="28">
        <f t="shared" ref="J253:K253" ca="1" si="46">J241</f>
        <v>26.230020344599087</v>
      </c>
      <c r="K253" s="29">
        <f t="shared" ca="1" si="46"/>
        <v>27.050887487616464</v>
      </c>
    </row>
    <row r="254" spans="2:16" hidden="1">
      <c r="B254" s="30">
        <f t="shared" si="37"/>
        <v>53418</v>
      </c>
      <c r="C254" s="14">
        <f>SourceEnergy!C256</f>
        <v>83266.044258092821</v>
      </c>
      <c r="D254" s="14">
        <f ca="1">SourceEnergy!D256</f>
        <v>44555.546305039781</v>
      </c>
      <c r="E254" s="27">
        <f ca="1">SourceEnergy!E256</f>
        <v>7309.2539390625361</v>
      </c>
      <c r="F254" s="14">
        <f t="shared" ca="1" si="43"/>
        <v>2170.0156536553509</v>
      </c>
      <c r="G254" s="14">
        <f ca="1">SourceEnergy!G256</f>
        <v>1831.9</v>
      </c>
      <c r="H254" s="27">
        <f ca="1">SourceEnergy!H256</f>
        <v>338.1156536553508</v>
      </c>
      <c r="I254" s="28">
        <f t="shared" ca="1" si="35"/>
        <v>31.41</v>
      </c>
      <c r="J254" s="28">
        <f t="shared" ref="J254:K254" ca="1" si="47">J242</f>
        <v>17.874165796142741</v>
      </c>
      <c r="K254" s="29">
        <f t="shared" ca="1" si="47"/>
        <v>19.259017851690921</v>
      </c>
    </row>
    <row r="255" spans="2:16" hidden="1">
      <c r="B255" s="30">
        <f t="shared" si="37"/>
        <v>53448</v>
      </c>
      <c r="C255" s="14">
        <f>SourceEnergy!C257</f>
        <v>108205.98361819214</v>
      </c>
      <c r="D255" s="14">
        <f ca="1">SourceEnergy!D257</f>
        <v>53482.999298634415</v>
      </c>
      <c r="E255" s="27">
        <f ca="1">SourceEnergy!E257</f>
        <v>13553.348475427918</v>
      </c>
      <c r="F255" s="14">
        <f t="shared" ca="1" si="43"/>
        <v>2775.9468270868501</v>
      </c>
      <c r="G255" s="14">
        <f ca="1">SourceEnergy!G257</f>
        <v>2207.4</v>
      </c>
      <c r="H255" s="27">
        <f ca="1">SourceEnergy!H257</f>
        <v>568.54682708685004</v>
      </c>
      <c r="I255" s="28">
        <f t="shared" ca="1" si="35"/>
        <v>31.41</v>
      </c>
      <c r="J255" s="28">
        <f t="shared" ref="J255:K255" ca="1" si="48">J243</f>
        <v>20.640576197281483</v>
      </c>
      <c r="K255" s="29">
        <f t="shared" ca="1" si="48"/>
        <v>22.079760939093951</v>
      </c>
    </row>
    <row r="256" spans="2:16" hidden="1">
      <c r="B256" s="30">
        <f t="shared" si="37"/>
        <v>53479</v>
      </c>
      <c r="C256" s="14">
        <f>SourceEnergy!C258</f>
        <v>173357.64408708812</v>
      </c>
      <c r="D256" s="14">
        <f ca="1">SourceEnergy!D258</f>
        <v>109006.45937973108</v>
      </c>
      <c r="E256" s="27">
        <f ca="1">SourceEnergy!E258</f>
        <v>28779.952970862694</v>
      </c>
      <c r="F256" s="14">
        <f t="shared" ca="1" si="43"/>
        <v>3148.1796185667499</v>
      </c>
      <c r="G256" s="14">
        <f ca="1">SourceEnergy!G258</f>
        <v>2546.6999999999998</v>
      </c>
      <c r="H256" s="27">
        <f ca="1">SourceEnergy!H258</f>
        <v>601.4796185667501</v>
      </c>
      <c r="I256" s="28">
        <f t="shared" ca="1" si="35"/>
        <v>31.41</v>
      </c>
      <c r="J256" s="28">
        <f t="shared" ref="J256:K256" ca="1" si="49">J244</f>
        <v>25.789620429698875</v>
      </c>
      <c r="K256" s="29">
        <f t="shared" ca="1" si="49"/>
        <v>26.953530259971497</v>
      </c>
    </row>
    <row r="257" spans="2:11" hidden="1">
      <c r="B257" s="30">
        <f t="shared" si="37"/>
        <v>53509</v>
      </c>
      <c r="C257" s="14">
        <f>SourceEnergy!C259</f>
        <v>223273.63229198125</v>
      </c>
      <c r="D257" s="14">
        <f ca="1">SourceEnergy!D259</f>
        <v>178322.87362143426</v>
      </c>
      <c r="E257" s="27">
        <f ca="1">SourceEnergy!E259</f>
        <v>51051.002695646632</v>
      </c>
      <c r="F257" s="14">
        <f t="shared" ca="1" si="43"/>
        <v>2939.0476520215007</v>
      </c>
      <c r="G257" s="14">
        <f ca="1">SourceEnergy!G259</f>
        <v>2254</v>
      </c>
      <c r="H257" s="27">
        <f ca="1">SourceEnergy!H259</f>
        <v>685.04765202150065</v>
      </c>
      <c r="I257" s="28">
        <f t="shared" ca="1" si="35"/>
        <v>31.41</v>
      </c>
      <c r="J257" s="28">
        <f t="shared" ref="J257:K257" ca="1" si="50">J245</f>
        <v>41.579588835150034</v>
      </c>
      <c r="K257" s="29">
        <f t="shared" ca="1" si="50"/>
        <v>40.755068407815514</v>
      </c>
    </row>
    <row r="258" spans="2:11" hidden="1">
      <c r="B258" s="30">
        <f t="shared" si="37"/>
        <v>53540</v>
      </c>
      <c r="C258" s="14">
        <f>SourceEnergy!C260</f>
        <v>229048.88968303695</v>
      </c>
      <c r="D258" s="14">
        <f ca="1">SourceEnergy!D260</f>
        <v>190537.70122615257</v>
      </c>
      <c r="E258" s="27">
        <f ca="1">SourceEnergy!E260</f>
        <v>34257.312390878673</v>
      </c>
      <c r="F258" s="14">
        <f t="shared" ca="1" si="43"/>
        <v>2708.1347939027005</v>
      </c>
      <c r="G258" s="14">
        <f ca="1">SourceEnergy!G260</f>
        <v>2279</v>
      </c>
      <c r="H258" s="27">
        <f ca="1">SourceEnergy!H260</f>
        <v>429.13479390270049</v>
      </c>
      <c r="I258" s="28">
        <f t="shared" ca="1" si="35"/>
        <v>31.41</v>
      </c>
      <c r="J258" s="28">
        <f t="shared" ref="J258:K258" ca="1" si="51">J246</f>
        <v>45.953167893308631</v>
      </c>
      <c r="K258" s="29">
        <f t="shared" ca="1" si="51"/>
        <v>43.900609579859541</v>
      </c>
    </row>
    <row r="259" spans="2:11" hidden="1">
      <c r="B259" s="30">
        <f t="shared" si="37"/>
        <v>53571</v>
      </c>
      <c r="C259" s="14">
        <f>SourceEnergy!C261</f>
        <v>170762.08849147911</v>
      </c>
      <c r="D259" s="14">
        <f ca="1">SourceEnergy!D261</f>
        <v>159675.50002851296</v>
      </c>
      <c r="E259" s="27">
        <f ca="1">SourceEnergy!E261</f>
        <v>32761.732214659511</v>
      </c>
      <c r="F259" s="14">
        <f t="shared" ca="1" si="43"/>
        <v>2153.0235968355501</v>
      </c>
      <c r="G259" s="14">
        <f ca="1">SourceEnergy!G261</f>
        <v>1768.8</v>
      </c>
      <c r="H259" s="27">
        <f ca="1">SourceEnergy!H261</f>
        <v>384.2235968355501</v>
      </c>
      <c r="I259" s="28">
        <f t="shared" ca="1" si="35"/>
        <v>31.41</v>
      </c>
      <c r="J259" s="28">
        <f t="shared" ref="J259:K259" ca="1" si="52">J247</f>
        <v>35.859155174948256</v>
      </c>
      <c r="K259" s="29">
        <f t="shared" ca="1" si="52"/>
        <v>36.798508162919404</v>
      </c>
    </row>
    <row r="260" spans="2:11" hidden="1">
      <c r="B260" s="30">
        <f t="shared" si="37"/>
        <v>53601</v>
      </c>
      <c r="C260" s="14">
        <f>SourceEnergy!C262</f>
        <v>78630.557608555682</v>
      </c>
      <c r="D260" s="14">
        <f ca="1">SourceEnergy!D262</f>
        <v>64119.057650653325</v>
      </c>
      <c r="E260" s="27">
        <f ca="1">SourceEnergy!E262</f>
        <v>22659.994049824374</v>
      </c>
      <c r="F260" s="14">
        <f t="shared" ca="1" si="43"/>
        <v>1728.06795436535</v>
      </c>
      <c r="G260" s="14">
        <f ca="1">SourceEnergy!G262</f>
        <v>1480.8</v>
      </c>
      <c r="H260" s="27">
        <f ca="1">SourceEnergy!H262</f>
        <v>247.26795436535008</v>
      </c>
      <c r="I260" s="28">
        <f t="shared" ca="1" si="35"/>
        <v>31.41</v>
      </c>
      <c r="J260" s="28">
        <f t="shared" ref="J260:K260" ca="1" si="53">J248</f>
        <v>27.540197689386812</v>
      </c>
      <c r="K260" s="29">
        <f t="shared" ca="1" si="53"/>
        <v>29.281880109012576</v>
      </c>
    </row>
    <row r="261" spans="2:11" hidden="1">
      <c r="B261" s="30">
        <f t="shared" si="37"/>
        <v>53632</v>
      </c>
      <c r="C261" s="14">
        <f>SourceEnergy!C263</f>
        <v>101460.3204219108</v>
      </c>
      <c r="D261" s="14">
        <f ca="1">SourceEnergy!D263</f>
        <v>118697.14305521022</v>
      </c>
      <c r="E261" s="27">
        <f ca="1">SourceEnergy!E263</f>
        <v>20741.960382336281</v>
      </c>
      <c r="F261" s="14">
        <f t="shared" ca="1" si="43"/>
        <v>1239.7809980235504</v>
      </c>
      <c r="G261" s="14">
        <f ca="1">SourceEnergy!G263</f>
        <v>1027.2</v>
      </c>
      <c r="H261" s="27">
        <f ca="1">SourceEnergy!H263</f>
        <v>212.58099802355036</v>
      </c>
      <c r="I261" s="28">
        <f t="shared" ca="1" si="35"/>
        <v>31.41</v>
      </c>
      <c r="J261" s="28">
        <f t="shared" ref="J261:K261" ca="1" si="54">J249</f>
        <v>35.937994251744961</v>
      </c>
      <c r="K261" s="29">
        <f t="shared" ca="1" si="54"/>
        <v>35.53410355355787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85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U2" sqref="U2:AF2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 t="s">
        <v>131</v>
      </c>
      <c r="C1" s="304" t="s">
        <v>132</v>
      </c>
      <c r="D1" s="304" t="s">
        <v>133</v>
      </c>
      <c r="E1" s="304" t="s">
        <v>134</v>
      </c>
      <c r="F1" s="304" t="s">
        <v>140</v>
      </c>
      <c r="G1" s="304" t="s">
        <v>141</v>
      </c>
      <c r="H1" s="304" t="s">
        <v>142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6" t="str">
        <f>'[1]Table 5'!$M$14</f>
        <v>PV_QF_UTN_Track_Sch37_UT</v>
      </c>
      <c r="E2" s="304"/>
      <c r="F2" s="304" t="s">
        <v>143</v>
      </c>
      <c r="G2" s="304">
        <v>1</v>
      </c>
      <c r="H2" s="304" t="s">
        <v>144</v>
      </c>
      <c r="I2" s="304">
        <f ca="1">INDEX('[1]Table 5'!$F:$F,MATCH(I1,'[1]Table 5'!$B:$B,0),1)</f>
        <v>0</v>
      </c>
      <c r="J2" s="304">
        <f ca="1">INDEX('[1]Table 5'!$F:$F,MATCH(J1,'[1]Table 5'!$B:$B,0),1)/1000</f>
        <v>0</v>
      </c>
      <c r="K2" s="304">
        <f ca="1">INDEX('[1]Table 5'!$F:$F,MATCH(K1,'[1]Table 5'!$B:$B,0),1)/1000</f>
        <v>0</v>
      </c>
      <c r="L2" s="304">
        <f ca="1">INDEX('[1]Table 5'!$F:$F,MATCH(L1,'[1]Table 5'!$B:$B,0),1)/1000</f>
        <v>0</v>
      </c>
      <c r="M2" s="304">
        <f ca="1">INDEX('[1]Table 5'!$F:$F,MATCH(M1,'[1]Table 5'!$B:$B,0),1)/1000</f>
        <v>0</v>
      </c>
      <c r="N2" s="304">
        <f ca="1">INDEX('[1]Table 5'!$F:$F,MATCH(N1,'[1]Table 5'!$B:$B,0),1)/1000</f>
        <v>3.4798423309300004</v>
      </c>
      <c r="O2" s="304">
        <f ca="1">INDEX('[1]Table 5'!$F:$F,MATCH(O1,'[1]Table 5'!$B:$B,0),1)/1000</f>
        <v>3.33760308471</v>
      </c>
      <c r="P2" s="304">
        <f ca="1">INDEX('[1]Table 5'!$F:$F,MATCH(P1,'[1]Table 5'!$B:$B,0),1)/1000</f>
        <v>2.9376009666299994</v>
      </c>
      <c r="Q2" s="304">
        <f ca="1">INDEX('[1]Table 5'!$F:$F,MATCH(Q1,'[1]Table 5'!$B:$B,0),1)/1000</f>
        <v>2.5574074269599998</v>
      </c>
      <c r="R2" s="304">
        <f ca="1">INDEX('[1]Table 5'!$F:$F,MATCH(R1,'[1]Table 5'!$B:$B,0),1)/1000</f>
        <v>1.86418972347</v>
      </c>
      <c r="S2" s="304">
        <f ca="1">INDEX('[1]Table 5'!$F:$F,MATCH(S1,'[1]Table 5'!$B:$B,0),1)/1000</f>
        <v>1.4449963380100004</v>
      </c>
      <c r="T2" s="304">
        <f ca="1">INDEX('[1]Table 5'!$F:$F,MATCH(T1,'[1]Table 5'!$B:$B,0),1)/1000</f>
        <v>0.963330557463</v>
      </c>
      <c r="U2" s="304">
        <f ca="1">INDEX('[1]Table 5'!$F:$F,MATCH(U1,'[1]Table 5'!$B:$B,0),1)/1000</f>
        <v>0.98095269357000014</v>
      </c>
      <c r="V2" s="304">
        <f ca="1">INDEX('[1]Table 5'!$F:$F,MATCH(V1,'[1]Table 5'!$B:$B,0),1)/1000</f>
        <v>1.6580183196200005</v>
      </c>
      <c r="W2" s="304">
        <f ca="1">INDEX('[1]Table 5'!$F:$F,MATCH(W1,'[1]Table 5'!$B:$B,0),1)/1000</f>
        <v>1.8858196441099997</v>
      </c>
      <c r="X2" s="304">
        <f ca="1">INDEX('[1]Table 5'!$F:$F,MATCH(X1,'[1]Table 5'!$B:$B,0),1)/1000</f>
        <v>2.4277998050999998</v>
      </c>
      <c r="Y2" s="304">
        <f ca="1">INDEX('[1]Table 5'!$F:$F,MATCH(Y1,'[1]Table 5'!$B:$B,0),1)/1000</f>
        <v>2.9480923785499997</v>
      </c>
      <c r="Z2" s="304">
        <f ca="1">INDEX('[1]Table 5'!$F:$F,MATCH(Z1,'[1]Table 5'!$B:$B,0),1)/1000</f>
        <v>3.4713369167699994</v>
      </c>
      <c r="AA2" s="304">
        <f ca="1">INDEX('[1]Table 5'!$F:$F,MATCH(AA1,'[1]Table 5'!$B:$B,0),1)/1000</f>
        <v>3.2785359545500006</v>
      </c>
      <c r="AB2" s="304">
        <f ca="1">INDEX('[1]Table 5'!$F:$F,MATCH(AB1,'[1]Table 5'!$B:$B,0),1)/1000</f>
        <v>2.9479285147999996</v>
      </c>
      <c r="AC2" s="304">
        <f ca="1">INDEX('[1]Table 5'!$F:$F,MATCH(AC1,'[1]Table 5'!$B:$B,0),1)/1000</f>
        <v>2.4855080304500006</v>
      </c>
      <c r="AD2" s="304">
        <f ca="1">INDEX('[1]Table 5'!$F:$F,MATCH(AD1,'[1]Table 5'!$B:$B,0),1)/1000</f>
        <v>1.8675611319599998</v>
      </c>
      <c r="AE2" s="304">
        <f ca="1">INDEX('[1]Table 5'!$F:$F,MATCH(AE1,'[1]Table 5'!$B:$B,0),1)/1000</f>
        <v>1.41126129693</v>
      </c>
      <c r="AF2" s="304">
        <f ca="1">INDEX('[1]Table 5'!$F:$F,MATCH(AF1,'[1]Table 5'!$B:$B,0),1)/1000</f>
        <v>0.94838248104966671</v>
      </c>
      <c r="AG2" s="304">
        <f ca="1">INDEX('[1]Table 5'!$F:$F,MATCH(AG1,'[1]Table 5'!$B:$B,0),1)/1000</f>
        <v>0.99771252197000004</v>
      </c>
      <c r="AH2" s="304">
        <f ca="1">INDEX('[1]Table 5'!$F:$F,MATCH(AH1,'[1]Table 5'!$B:$B,0),1)/1000</f>
        <v>1.6648927248200001</v>
      </c>
      <c r="AI2" s="304">
        <f ca="1">INDEX('[1]Table 5'!$F:$F,MATCH(AI1,'[1]Table 5'!$B:$B,0),1)/1000</f>
        <v>1.9759058202000002</v>
      </c>
      <c r="AJ2" s="304">
        <f ca="1">INDEX('[1]Table 5'!$F:$F,MATCH(AJ1,'[1]Table 5'!$B:$B,0),1)/1000</f>
        <v>2.3752596835800004</v>
      </c>
      <c r="AK2" s="304">
        <f ca="1">INDEX('[1]Table 5'!$F:$F,MATCH(AK1,'[1]Table 5'!$B:$B,0),1)/1000</f>
        <v>3.0385009301700006</v>
      </c>
      <c r="AL2" s="304">
        <f ca="1">INDEX('[1]Table 5'!$F:$F,MATCH(AL1,'[1]Table 5'!$B:$B,0),1)/1000</f>
        <v>3.4459401765299997</v>
      </c>
      <c r="AM2" s="304">
        <f ca="1">INDEX('[1]Table 5'!$F:$F,MATCH(AM1,'[1]Table 5'!$B:$B,0),1)/1000</f>
        <v>3.2170281279699999</v>
      </c>
      <c r="AN2" s="304">
        <f ca="1">INDEX('[1]Table 5'!$F:$F,MATCH(AN1,'[1]Table 5'!$B:$B,0),1)/1000</f>
        <v>2.9642751114600001</v>
      </c>
      <c r="AO2" s="304">
        <f ca="1">INDEX('[1]Table 5'!$F:$F,MATCH(AO1,'[1]Table 5'!$B:$B,0),1)/1000</f>
        <v>2.3566604870800005</v>
      </c>
      <c r="AP2" s="304">
        <f ca="1">INDEX('[1]Table 5'!$F:$F,MATCH(AP1,'[1]Table 5'!$B:$B,0),1)/1000</f>
        <v>1.8915117665500003</v>
      </c>
      <c r="AQ2" s="304">
        <f ca="1">INDEX('[1]Table 5'!$F:$F,MATCH(AQ1,'[1]Table 5'!$B:$B,0),1)/1000</f>
        <v>1.3570417411800002</v>
      </c>
      <c r="AR2" s="304">
        <f ca="1">INDEX('[1]Table 5'!$F:$F,MATCH(AR1,'[1]Table 5'!$B:$B,0),1)/1000</f>
        <v>0.92805874958793111</v>
      </c>
      <c r="AS2" s="304">
        <f ca="1">INDEX('[1]Table 5'!$F:$F,MATCH(AS1,'[1]Table 5'!$B:$B,0),1)/1000</f>
        <v>0.98497975554000006</v>
      </c>
      <c r="AT2" s="304">
        <f ca="1">INDEX('[1]Table 5'!$F:$F,MATCH(AT1,'[1]Table 5'!$B:$B,0),1)/1000</f>
        <v>1.6435071569999997</v>
      </c>
      <c r="AU2" s="304">
        <f ca="1">INDEX('[1]Table 5'!$F:$F,MATCH(AU1,'[1]Table 5'!$B:$B,0),1)/1000</f>
        <v>1.9959158379199999</v>
      </c>
      <c r="AV2" s="304">
        <f ca="1">INDEX('[1]Table 5'!$F:$F,MATCH(AV1,'[1]Table 5'!$B:$B,0),1)/1000</f>
        <v>2.4106512209499997</v>
      </c>
      <c r="AW2" s="304">
        <f ca="1">INDEX('[1]Table 5'!$F:$F,MATCH(AW1,'[1]Table 5'!$B:$B,0),1)/1000</f>
        <v>3.0134280661799995</v>
      </c>
      <c r="AX2" s="304">
        <f ca="1">INDEX('[1]Table 5'!$F:$F,MATCH(AX1,'[1]Table 5'!$B:$B,0),1)/1000</f>
        <v>3.4443168883999999</v>
      </c>
      <c r="AY2" s="304">
        <f ca="1">INDEX('[1]Table 5'!$F:$F,MATCH(AY1,'[1]Table 5'!$B:$B,0),1)/1000</f>
        <v>3.1937253076600003</v>
      </c>
      <c r="AZ2" s="304">
        <f ca="1">INDEX('[1]Table 5'!$F:$F,MATCH(AZ1,'[1]Table 5'!$B:$B,0),1)/1000</f>
        <v>2.9139458454500007</v>
      </c>
      <c r="BA2" s="304">
        <f ca="1">INDEX('[1]Table 5'!$F:$F,MATCH(BA1,'[1]Table 5'!$B:$B,0),1)/1000</f>
        <v>2.3559414145700006</v>
      </c>
      <c r="BB2" s="304">
        <f ca="1">INDEX('[1]Table 5'!$F:$F,MATCH(BB1,'[1]Table 5'!$B:$B,0),1)/1000</f>
        <v>1.8381341175600003</v>
      </c>
      <c r="BC2" s="304">
        <f ca="1">INDEX('[1]Table 5'!$F:$F,MATCH(BC1,'[1]Table 5'!$B:$B,0),1)/1000</f>
        <v>1.3318061333900004</v>
      </c>
      <c r="BD2" s="304">
        <f ca="1">INDEX('[1]Table 5'!$F:$F,MATCH(BD1,'[1]Table 5'!$B:$B,0),1)/1000</f>
        <v>0.92428904012800017</v>
      </c>
      <c r="BE2" s="304">
        <f ca="1">INDEX('[1]Table 5'!$F:$F,MATCH(BE1,'[1]Table 5'!$B:$B,0),1)/1000</f>
        <v>0.99382512118999988</v>
      </c>
      <c r="BF2" s="304">
        <f ca="1">INDEX('[1]Table 5'!$F:$F,MATCH(BF1,'[1]Table 5'!$B:$B,0),1)/1000</f>
        <v>1.6141080454600001</v>
      </c>
      <c r="BG2" s="304">
        <f ca="1">INDEX('[1]Table 5'!$F:$F,MATCH(BG1,'[1]Table 5'!$B:$B,0),1)/1000</f>
        <v>2.0269612760900002</v>
      </c>
      <c r="BH2" s="304">
        <f ca="1">INDEX('[1]Table 5'!$F:$F,MATCH(BH1,'[1]Table 5'!$B:$B,0),1)/1000</f>
        <v>2.4355531568199993</v>
      </c>
      <c r="BI2" s="304">
        <f ca="1">INDEX('[1]Table 5'!$F:$F,MATCH(BI1,'[1]Table 5'!$B:$B,0),1)/1000</f>
        <v>3.0068282392699994</v>
      </c>
      <c r="BJ2" s="304">
        <f ca="1">INDEX('[1]Table 5'!$F:$F,MATCH(BJ1,'[1]Table 5'!$B:$B,0),1)/1000</f>
        <v>3.362008571180001</v>
      </c>
      <c r="BK2" s="304">
        <f ca="1">INDEX('[1]Table 5'!$F:$F,MATCH(BK1,'[1]Table 5'!$B:$B,0),1)/1000</f>
        <v>3.21338190122</v>
      </c>
      <c r="BL2" s="304">
        <f ca="1">INDEX('[1]Table 5'!$F:$F,MATCH(BL1,'[1]Table 5'!$B:$B,0),1)/1000</f>
        <v>2.9103010262899995</v>
      </c>
      <c r="BM2" s="304">
        <f ca="1">INDEX('[1]Table 5'!$F:$F,MATCH(BM1,'[1]Table 5'!$B:$B,0),1)/1000</f>
        <v>2.3299042399700003</v>
      </c>
      <c r="BN2" s="304">
        <f ca="1">INDEX('[1]Table 5'!$F:$F,MATCH(BN1,'[1]Table 5'!$B:$B,0),1)/1000</f>
        <v>1.80498612108</v>
      </c>
      <c r="BO2" s="304">
        <f ca="1">INDEX('[1]Table 5'!$F:$F,MATCH(BO1,'[1]Table 5'!$B:$B,0),1)/1000</f>
        <v>1.2878424222599998</v>
      </c>
      <c r="BP2" s="304">
        <f ca="1">INDEX('[1]Table 5'!$F:$F,MATCH(BP1,'[1]Table 5'!$B:$B,0),1)/1000</f>
        <v>0.9361527854706666</v>
      </c>
      <c r="BQ2" s="304">
        <f ca="1">INDEX('[1]Table 5'!$F:$F,MATCH(BQ1,'[1]Table 5'!$B:$B,0),1)/1000</f>
        <v>0.98400043689000016</v>
      </c>
      <c r="BR2" s="304">
        <f ca="1">INDEX('[1]Table 5'!$F:$F,MATCH(BR1,'[1]Table 5'!$B:$B,0),1)/1000</f>
        <v>1.5378667217399999</v>
      </c>
      <c r="BS2" s="304">
        <f ca="1">INDEX('[1]Table 5'!$F:$F,MATCH(BS1,'[1]Table 5'!$B:$B,0),1)/1000</f>
        <v>1.8374834766500001</v>
      </c>
      <c r="BT2" s="304">
        <f ca="1">INDEX('[1]Table 5'!$F:$F,MATCH(BT1,'[1]Table 5'!$B:$B,0),1)/1000</f>
        <v>2.3890930015599996</v>
      </c>
      <c r="BU2" s="304">
        <f ca="1">INDEX('[1]Table 5'!$F:$F,MATCH(BU1,'[1]Table 5'!$B:$B,0),1)/1000</f>
        <v>2.8025920139599991</v>
      </c>
      <c r="BV2" s="304">
        <f ca="1">INDEX('[1]Table 5'!$F:$F,MATCH(BV1,'[1]Table 5'!$B:$B,0),1)/1000</f>
        <v>3.3956918436300008</v>
      </c>
      <c r="BW2" s="304">
        <f ca="1">INDEX('[1]Table 5'!$F:$F,MATCH(BW1,'[1]Table 5'!$B:$B,0),1)/1000</f>
        <v>3.3244778388699996</v>
      </c>
      <c r="BX2" s="304">
        <f ca="1">INDEX('[1]Table 5'!$F:$F,MATCH(BX1,'[1]Table 5'!$B:$B,0),1)/1000</f>
        <v>2.8732232350999993</v>
      </c>
      <c r="BY2" s="304">
        <f ca="1">INDEX('[1]Table 5'!$F:$F,MATCH(BY1,'[1]Table 5'!$B:$B,0),1)/1000</f>
        <v>2.4530140712800002</v>
      </c>
      <c r="BZ2" s="304">
        <f ca="1">INDEX('[1]Table 5'!$F:$F,MATCH(BZ1,'[1]Table 5'!$B:$B,0),1)/1000</f>
        <v>1.8249549280200004</v>
      </c>
      <c r="CA2" s="304">
        <f ca="1">INDEX('[1]Table 5'!$F:$F,MATCH(CA1,'[1]Table 5'!$B:$B,0),1)/1000</f>
        <v>1.4610289814299997</v>
      </c>
      <c r="CB2" s="304">
        <f ca="1">INDEX('[1]Table 5'!$F:$F,MATCH(CB1,'[1]Table 5'!$B:$B,0),1)/1000</f>
        <v>0.92541455048366661</v>
      </c>
      <c r="CC2" s="304">
        <f ca="1">INDEX('[1]Table 5'!$F:$F,MATCH(CC1,'[1]Table 5'!$B:$B,0),1)/1000</f>
        <v>0.96607474487000011</v>
      </c>
      <c r="CD2" s="304">
        <f ca="1">INDEX('[1]Table 5'!$F:$F,MATCH(CD1,'[1]Table 5'!$B:$B,0),1)/1000</f>
        <v>1.6497693865700003</v>
      </c>
      <c r="CE2" s="304">
        <f ca="1">INDEX('[1]Table 5'!$F:$F,MATCH(CE1,'[1]Table 5'!$B:$B,0),1)/1000</f>
        <v>1.8384372410000001</v>
      </c>
      <c r="CF2" s="304">
        <f ca="1">INDEX('[1]Table 5'!$F:$F,MATCH(CF1,'[1]Table 5'!$B:$B,0),1)/1000</f>
        <v>2.3667998099499998</v>
      </c>
      <c r="CG2" s="304">
        <f ca="1">INDEX('[1]Table 5'!$F:$F,MATCH(CG1,'[1]Table 5'!$B:$B,0),1)/1000</f>
        <v>2.8740197057499999</v>
      </c>
      <c r="CH2" s="304">
        <f ca="1">INDEX('[1]Table 5'!$F:$F,MATCH(CH1,'[1]Table 5'!$B:$B,0),1)/1000</f>
        <v>3.3841173962599997</v>
      </c>
      <c r="CI2" s="304">
        <f ca="1">INDEX('[1]Table 5'!$F:$F,MATCH(CI1,'[1]Table 5'!$B:$B,0),1)/1000</f>
        <v>3.1961606793200006</v>
      </c>
      <c r="CJ2" s="304">
        <f ca="1">INDEX('[1]Table 5'!$F:$F,MATCH(CJ1,'[1]Table 5'!$B:$B,0),1)/1000</f>
        <v>2.8738599591400003</v>
      </c>
      <c r="CK2" s="304">
        <f ca="1">INDEX('[1]Table 5'!$F:$F,MATCH(CK1,'[1]Table 5'!$B:$B,0),1)/1000</f>
        <v>2.4230580799500001</v>
      </c>
      <c r="CL2" s="304">
        <f ca="1">INDEX('[1]Table 5'!$F:$F,MATCH(CL1,'[1]Table 5'!$B:$B,0),1)/1000</f>
        <v>1.82063748543</v>
      </c>
      <c r="CM2" s="304">
        <f ca="1">INDEX('[1]Table 5'!$F:$F,MATCH(CM1,'[1]Table 5'!$B:$B,0),1)/1000</f>
        <v>1.3758024703700003</v>
      </c>
      <c r="CN2" s="304">
        <f ca="1">INDEX('[1]Table 5'!$F:$F,MATCH(CN1,'[1]Table 5'!$B:$B,0),1)/1000</f>
        <v>0.9327520299493105</v>
      </c>
      <c r="CO2" s="304">
        <f ca="1">INDEX('[1]Table 5'!$F:$F,MATCH(CO1,'[1]Table 5'!$B:$B,0),1)/1000</f>
        <v>0.97352555175000011</v>
      </c>
      <c r="CP2" s="304">
        <f ca="1">INDEX('[1]Table 5'!$F:$F,MATCH(CP1,'[1]Table 5'!$B:$B,0),1)/1000</f>
        <v>1.5870061800300004</v>
      </c>
      <c r="CQ2" s="304">
        <f ca="1">INDEX('[1]Table 5'!$F:$F,MATCH(CQ1,'[1]Table 5'!$B:$B,0),1)/1000</f>
        <v>1.8829094507900002</v>
      </c>
      <c r="CR2" s="304">
        <f ca="1">INDEX('[1]Table 5'!$F:$F,MATCH(CR1,'[1]Table 5'!$B:$B,0),1)/1000</f>
        <v>2.3048953299900004</v>
      </c>
      <c r="CS2" s="304">
        <f ca="1">INDEX('[1]Table 5'!$F:$F,MATCH(CS1,'[1]Table 5'!$B:$B,0),1)/1000</f>
        <v>2.9441174857500001</v>
      </c>
      <c r="CT2" s="304">
        <f ca="1">INDEX('[1]Table 5'!$F:$F,MATCH(CT1,'[1]Table 5'!$B:$B,0),1)/1000</f>
        <v>3.3811015120299999</v>
      </c>
      <c r="CU2" s="304">
        <f ca="1">INDEX('[1]Table 5'!$F:$F,MATCH(CU1,'[1]Table 5'!$B:$B,0),1)/1000</f>
        <v>3.1783342796900005</v>
      </c>
      <c r="CV2" s="304">
        <f ca="1">INDEX('[1]Table 5'!$F:$F,MATCH(CV1,'[1]Table 5'!$B:$B,0),1)/1000</f>
        <v>2.8492866728099999</v>
      </c>
      <c r="CW2" s="304">
        <f ca="1">INDEX('[1]Table 5'!$F:$F,MATCH(CW1,'[1]Table 5'!$B:$B,0),1)/1000</f>
        <v>2.3616923917699997</v>
      </c>
      <c r="CX2" s="304">
        <f ca="1">INDEX('[1]Table 5'!$F:$F,MATCH(CX1,'[1]Table 5'!$B:$B,0),1)/1000</f>
        <v>1.8229730603000003</v>
      </c>
      <c r="CY2" s="304">
        <f ca="1">INDEX('[1]Table 5'!$F:$F,MATCH(CY1,'[1]Table 5'!$B:$B,0),1)/1000</f>
        <v>1.3383517546500001</v>
      </c>
      <c r="CZ2" s="304">
        <f ca="1">INDEX('[1]Table 5'!$F:$F,MATCH(CZ1,'[1]Table 5'!$B:$B,0),1)/1000</f>
        <v>0.92453304596399999</v>
      </c>
      <c r="DA2" s="304">
        <f ca="1">INDEX('[1]Table 5'!$F:$F,MATCH(DA1,'[1]Table 5'!$B:$B,0),1)/1000</f>
        <v>0.98282542533999995</v>
      </c>
      <c r="DB2" s="304">
        <f ca="1">INDEX('[1]Table 5'!$F:$F,MATCH(DB1,'[1]Table 5'!$B:$B,0),1)/1000</f>
        <v>1.5876453214600001</v>
      </c>
      <c r="DC2" s="304">
        <f ca="1">INDEX('[1]Table 5'!$F:$F,MATCH(DC1,'[1]Table 5'!$B:$B,0),1)/1000</f>
        <v>1.91802575075</v>
      </c>
      <c r="DD2" s="304">
        <f ca="1">INDEX('[1]Table 5'!$F:$F,MATCH(DD1,'[1]Table 5'!$B:$B,0),1)/1000</f>
        <v>2.3056813696400007</v>
      </c>
      <c r="DE2" s="304">
        <f ca="1">INDEX('[1]Table 5'!$F:$F,MATCH(DE1,'[1]Table 5'!$B:$B,0),1)/1000</f>
        <v>2.94949433727</v>
      </c>
      <c r="DF2" s="304">
        <f ca="1">INDEX('[1]Table 5'!$F:$F,MATCH(DF1,'[1]Table 5'!$B:$B,0),1)/1000</f>
        <v>3.3449984945899995</v>
      </c>
      <c r="DG2" s="304">
        <f ca="1">INDEX('[1]Table 5'!$F:$F,MATCH(DG1,'[1]Table 5'!$B:$B,0),1)/1000</f>
        <v>3.1227919504899995</v>
      </c>
      <c r="DH2" s="304">
        <f ca="1">INDEX('[1]Table 5'!$F:$F,MATCH(DH1,'[1]Table 5'!$B:$B,0),1)/1000</f>
        <v>2.8774428102199998</v>
      </c>
      <c r="DI2" s="304">
        <f ca="1">INDEX('[1]Table 5'!$F:$F,MATCH(DI1,'[1]Table 5'!$B:$B,0),1)/1000</f>
        <v>2.2876269980500004</v>
      </c>
      <c r="DJ2" s="304">
        <f ca="1">INDEX('[1]Table 5'!$F:$F,MATCH(DJ1,'[1]Table 5'!$B:$B,0),1)/1000</f>
        <v>1.8361038460999997</v>
      </c>
      <c r="DK2" s="304">
        <f ca="1">INDEX('[1]Table 5'!$F:$F,MATCH(DK1,'[1]Table 5'!$B:$B,0),1)/1000</f>
        <v>1.3172900134299999</v>
      </c>
      <c r="DL2" s="304">
        <f ca="1">INDEX('[1]Table 5'!$F:$F,MATCH(DL1,'[1]Table 5'!$B:$B,0),1)/1000</f>
        <v>0.91504832046700013</v>
      </c>
      <c r="DM2" s="304">
        <f ca="1">INDEX('[1]Table 5'!$F:$F,MATCH(DM1,'[1]Table 5'!$B:$B,0),1)/1000</f>
        <v>0.95598035160000017</v>
      </c>
      <c r="DN2" s="304">
        <f ca="1">INDEX('[1]Table 5'!$F:$F,MATCH(DN1,'[1]Table 5'!$B:$B,0),1)/1000</f>
        <v>1.59511963664</v>
      </c>
      <c r="DO2" s="304">
        <f ca="1">INDEX('[1]Table 5'!$F:$F,MATCH(DO1,'[1]Table 5'!$B:$B,0),1)/1000</f>
        <v>1.9371528335500008</v>
      </c>
      <c r="DP2" s="304">
        <f ca="1">INDEX('[1]Table 5'!$F:$F,MATCH(DP1,'[1]Table 5'!$B:$B,0),1)/1000</f>
        <v>2.3396777332400003</v>
      </c>
      <c r="DQ2" s="304">
        <f ca="1">INDEX('[1]Table 5'!$F:$F,MATCH(DQ1,'[1]Table 5'!$B:$B,0),1)/1000</f>
        <v>2.9247078490200002</v>
      </c>
      <c r="DR2" s="304">
        <f ca="1">INDEX('[1]Table 5'!$F:$F,MATCH(DR1,'[1]Table 5'!$B:$B,0),1)/1000</f>
        <v>3.342910604360001</v>
      </c>
      <c r="DS2" s="304">
        <f ca="1">INDEX('[1]Table 5'!$F:$F,MATCH(DS1,'[1]Table 5'!$B:$B,0),1)/1000</f>
        <v>3.0996968468499997</v>
      </c>
      <c r="DT2" s="304">
        <f ca="1">INDEX('[1]Table 5'!$F:$F,MATCH(DT1,'[1]Table 5'!$B:$B,0),1)/1000</f>
        <v>2.8281545464200004</v>
      </c>
      <c r="DU2" s="304">
        <f ca="1">INDEX('[1]Table 5'!$F:$F,MATCH(DU1,'[1]Table 5'!$B:$B,0),1)/1000</f>
        <v>2.2865786724300001</v>
      </c>
      <c r="DV2" s="304">
        <f ca="1">INDEX('[1]Table 5'!$F:$F,MATCH(DV1,'[1]Table 5'!$B:$B,0),1)/1000</f>
        <v>1.7840164632799995</v>
      </c>
      <c r="DW2" s="304">
        <f ca="1">INDEX('[1]Table 5'!$F:$F,MATCH(DW1,'[1]Table 5'!$B:$B,0),1)/1000</f>
        <v>1.2925955974899999</v>
      </c>
      <c r="DX2" s="304">
        <f ca="1">INDEX('[1]Table 5'!$F:$F,MATCH(DX1,'[1]Table 5'!$B:$B,0),1)/1000</f>
        <v>0.89707646941633346</v>
      </c>
      <c r="DY2" s="304">
        <f ca="1">INDEX('[1]Table 5'!$F:$F,MATCH(DY1,'[1]Table 5'!$B:$B,0),1)/1000</f>
        <v>0.96441601046000003</v>
      </c>
      <c r="DZ2" s="304">
        <f ca="1">INDEX('[1]Table 5'!$F:$F,MATCH(DZ1,'[1]Table 5'!$B:$B,0),1)/1000</f>
        <v>1.5874564274</v>
      </c>
      <c r="EA2" s="304">
        <f ca="1">INDEX('[1]Table 5'!$F:$F,MATCH(EA1,'[1]Table 5'!$B:$B,0),1)/1000</f>
        <v>2.04414355278</v>
      </c>
      <c r="EB2" s="304">
        <f ca="1">INDEX('[1]Table 5'!$F:$F,MATCH(EB1,'[1]Table 5'!$B:$B,0),1)/1000</f>
        <v>2.3552340922799999</v>
      </c>
      <c r="EC2" s="304">
        <f ca="1">INDEX('[1]Table 5'!$F:$F,MATCH(EC1,'[1]Table 5'!$B:$B,0),1)/1000</f>
        <v>2.94460845453</v>
      </c>
      <c r="ED2" s="304">
        <f ca="1">INDEX('[1]Table 5'!$F:$F,MATCH(ED1,'[1]Table 5'!$B:$B,0),1)/1000</f>
        <v>3.2623686308899993</v>
      </c>
      <c r="EE2" s="304">
        <f ca="1">INDEX('[1]Table 5'!$F:$F,MATCH(EE1,'[1]Table 5'!$B:$B,0),1)/1000</f>
        <v>3.1110457906199991</v>
      </c>
      <c r="EF2" s="304">
        <f ca="1">INDEX('[1]Table 5'!$F:$F,MATCH(EF1,'[1]Table 5'!$B:$B,0),1)/1000</f>
        <v>2.8166726795800008</v>
      </c>
      <c r="EG2" s="304">
        <f ca="1">INDEX('[1]Table 5'!$F:$F,MATCH(EG1,'[1]Table 5'!$B:$B,0),1)/1000</f>
        <v>2.2354727443900004</v>
      </c>
      <c r="EH2" s="304">
        <f ca="1">INDEX('[1]Table 5'!$F:$F,MATCH(EH1,'[1]Table 5'!$B:$B,0),1)/1000</f>
        <v>1.7343976145000002</v>
      </c>
      <c r="EI2" s="304">
        <f ca="1">INDEX('[1]Table 5'!$F:$F,MATCH(EI1,'[1]Table 5'!$B:$B,0),1)/1000</f>
        <v>1.2103636620900002</v>
      </c>
      <c r="EJ2" s="304">
        <f ca="1">INDEX('[1]Table 5'!$F:$F,MATCH(EJ1,'[1]Table 5'!$B:$B,0),1)/1000</f>
        <v>0.90284359828275851</v>
      </c>
      <c r="EK2" s="304">
        <f ca="1">INDEX('[1]Table 5'!$F:$F,MATCH(EK1,'[1]Table 5'!$B:$B,0),1)/1000</f>
        <v>0.94217186457000013</v>
      </c>
      <c r="EL2" s="304">
        <f ca="1">INDEX('[1]Table 5'!$F:$F,MATCH(EL1,'[1]Table 5'!$B:$B,0),1)/1000</f>
        <v>1.5328752338800002</v>
      </c>
      <c r="EM2" s="304">
        <f ca="1">INDEX('[1]Table 5'!$F:$F,MATCH(EM1,'[1]Table 5'!$B:$B,0),1)/1000</f>
        <v>1.78295146</v>
      </c>
      <c r="EN2" s="304">
        <f ca="1">INDEX('[1]Table 5'!$F:$F,MATCH(EN1,'[1]Table 5'!$B:$B,0),1)/1000</f>
        <v>2.3254480479300002</v>
      </c>
      <c r="EO2" s="304">
        <f ca="1">INDEX('[1]Table 5'!$F:$F,MATCH(EO1,'[1]Table 5'!$B:$B,0),1)/1000</f>
        <v>2.7634557258700001</v>
      </c>
      <c r="EP2" s="304">
        <f ca="1">INDEX('[1]Table 5'!$F:$F,MATCH(EP1,'[1]Table 5'!$B:$B,0),1)/1000</f>
        <v>3.29193084509</v>
      </c>
      <c r="EQ2" s="304">
        <f ca="1">INDEX('[1]Table 5'!$F:$F,MATCH(EQ1,'[1]Table 5'!$B:$B,0),1)/1000</f>
        <v>3.1573725181399999</v>
      </c>
      <c r="ER2" s="304">
        <f ca="1">INDEX('[1]Table 5'!$F:$F,MATCH(ER1,'[1]Table 5'!$B:$B,0),1)/1000</f>
        <v>2.7789705143900001</v>
      </c>
      <c r="ES2" s="304">
        <f ca="1">INDEX('[1]Table 5'!$F:$F,MATCH(ES1,'[1]Table 5'!$B:$B,0),1)/1000</f>
        <v>2.4193074259</v>
      </c>
      <c r="ET2" s="304">
        <f ca="1">INDEX('[1]Table 5'!$F:$F,MATCH(ET1,'[1]Table 5'!$B:$B,0),1)/1000</f>
        <v>1.7635234784300005</v>
      </c>
      <c r="EU2" s="304">
        <f ca="1">INDEX('[1]Table 5'!$F:$F,MATCH(EU1,'[1]Table 5'!$B:$B,0),1)/1000</f>
        <v>1.3669665357299998</v>
      </c>
      <c r="EV2" s="304">
        <f ca="1">INDEX('[1]Table 5'!$F:$F,MATCH(EV1,'[1]Table 5'!$B:$B,0),1)/1000</f>
        <v>0.91131070739333331</v>
      </c>
      <c r="EW2" s="304">
        <f ca="1">INDEX('[1]Table 5'!$F:$F,MATCH(EW1,'[1]Table 5'!$B:$B,0),1)/1000</f>
        <v>0.92870094204000009</v>
      </c>
      <c r="EX2" s="304">
        <f ca="1">INDEX('[1]Table 5'!$F:$F,MATCH(EX1,'[1]Table 5'!$B:$B,0),1)/1000</f>
        <v>1.5697017659199999</v>
      </c>
      <c r="EY2" s="304">
        <f ca="1">INDEX('[1]Table 5'!$F:$F,MATCH(EY1,'[1]Table 5'!$B:$B,0),1)/1000</f>
        <v>1.78536894952</v>
      </c>
      <c r="EZ2" s="304">
        <f ca="1">INDEX('[1]Table 5'!$F:$F,MATCH(EZ1,'[1]Table 5'!$B:$B,0),1)/1000</f>
        <v>2.2984798154700004</v>
      </c>
      <c r="FA2" s="304">
        <f ca="1">INDEX('[1]Table 5'!$F:$F,MATCH(FA1,'[1]Table 5'!$B:$B,0),1)/1000</f>
        <v>2.7910583121800001</v>
      </c>
      <c r="FB2" s="304">
        <f ca="1">INDEX('[1]Table 5'!$F:$F,MATCH(FB1,'[1]Table 5'!$B:$B,0),1)/1000</f>
        <v>3.2864315332799996</v>
      </c>
      <c r="FC2" s="304">
        <f ca="1">INDEX('[1]Table 5'!$F:$F,MATCH(FC1,'[1]Table 5'!$B:$B,0),1)/1000</f>
        <v>3.1039003710500004</v>
      </c>
      <c r="FD2" s="304">
        <f ca="1">INDEX('[1]Table 5'!$F:$F,MATCH(FD1,'[1]Table 5'!$B:$B,0),1)/1000</f>
        <v>2.7909031768199997</v>
      </c>
      <c r="FE2" s="304">
        <f ca="1">INDEX('[1]Table 5'!$F:$F,MATCH(FE1,'[1]Table 5'!$B:$B,0),1)/1000</f>
        <v>2.3531141354100003</v>
      </c>
      <c r="FF2" s="304">
        <f ca="1">INDEX('[1]Table 5'!$F:$F,MATCH(FF1,'[1]Table 5'!$B:$B,0),1)/1000</f>
        <v>1.7680830013000004</v>
      </c>
      <c r="FG2" s="304">
        <f ca="1">INDEX('[1]Table 5'!$F:$F,MATCH(FG1,'[1]Table 5'!$B:$B,0),1)/1000</f>
        <v>1.3360885846100004</v>
      </c>
      <c r="FH2" s="304">
        <f ca="1">INDEX('[1]Table 5'!$F:$F,MATCH(FH1,'[1]Table 5'!$B:$B,0),1)/1000</f>
        <v>0.89786562527700031</v>
      </c>
      <c r="FI2" s="304">
        <f ca="1">INDEX('[1]Table 5'!$F:$F,MATCH(FI1,'[1]Table 5'!$B:$B,0),1)/1000</f>
        <v>0.94429962939000023</v>
      </c>
      <c r="FJ2" s="304">
        <f ca="1">INDEX('[1]Table 5'!$F:$F,MATCH(FJ1,'[1]Table 5'!$B:$B,0),1)/1000</f>
        <v>1.5393631373500001</v>
      </c>
      <c r="FK2" s="304">
        <f ca="1">INDEX('[1]Table 5'!$F:$F,MATCH(FK1,'[1]Table 5'!$B:$B,0),1)/1000</f>
        <v>1.8263831836799997</v>
      </c>
      <c r="FL2" s="304">
        <f ca="1">INDEX('[1]Table 5'!$F:$F,MATCH(FL1,'[1]Table 5'!$B:$B,0),1)/1000</f>
        <v>2.2357007497000003</v>
      </c>
      <c r="FM2" s="304">
        <f ca="1">INDEX('[1]Table 5'!$F:$F,MATCH(FM1,'[1]Table 5'!$B:$B,0),1)/1000</f>
        <v>2.8557330063599999</v>
      </c>
      <c r="FN2" s="304">
        <f ca="1">INDEX('[1]Table 5'!$F:$F,MATCH(FN1,'[1]Table 5'!$B:$B,0),1)/1000</f>
        <v>3.2795984645599994</v>
      </c>
      <c r="FO2" s="304">
        <f ca="1">INDEX('[1]Table 5'!$F:$F,MATCH(FO1,'[1]Table 5'!$B:$B,0),1)/1000</f>
        <v>3.0829184473</v>
      </c>
      <c r="FP2" s="304">
        <f ca="1">INDEX('[1]Table 5'!$F:$F,MATCH(FP1,'[1]Table 5'!$B:$B,0),1)/1000</f>
        <v>2.7637490812199998</v>
      </c>
      <c r="FQ2" s="304">
        <f ca="1">INDEX('[1]Table 5'!$F:$F,MATCH(FQ1,'[1]Table 5'!$B:$B,0),1)/1000</f>
        <v>2.2907927237100001</v>
      </c>
      <c r="FR2" s="304">
        <f ca="1">INDEX('[1]Table 5'!$F:$F,MATCH(FR1,'[1]Table 5'!$B:$B,0),1)/1000</f>
        <v>1.7682461257999997</v>
      </c>
      <c r="FS2" s="304">
        <f ca="1">INDEX('[1]Table 5'!$F:$F,MATCH(FS1,'[1]Table 5'!$B:$B,0),1)/1000</f>
        <v>1.2981734928900002</v>
      </c>
      <c r="FT2" s="304">
        <f ca="1">INDEX('[1]Table 5'!$F:$F,MATCH(FT1,'[1]Table 5'!$B:$B,0),1)/1000</f>
        <v>0.89677791314899991</v>
      </c>
      <c r="FU2" s="304">
        <f ca="1">INDEX('[1]Table 5'!$F:$F,MATCH(FU1,'[1]Table 5'!$B:$B,0),1)/1000</f>
        <v>0.95316680168000012</v>
      </c>
      <c r="FV2" s="304">
        <f ca="1">INDEX('[1]Table 5'!$F:$F,MATCH(FV1,'[1]Table 5'!$B:$B,0),1)/1000</f>
        <v>1.5753787240400001</v>
      </c>
      <c r="FW2" s="304">
        <f ca="1">INDEX('[1]Table 5'!$F:$F,MATCH(FW1,'[1]Table 5'!$B:$B,0),1)/1000</f>
        <v>1.8885213816600002</v>
      </c>
      <c r="FX2" s="304">
        <f ca="1">INDEX('[1]Table 5'!$F:$F,MATCH(FX1,'[1]Table 5'!$B:$B,0),1)/1000</f>
        <v>2.2809410537200003</v>
      </c>
      <c r="FY2" s="304">
        <f ca="1">INDEX('[1]Table 5'!$F:$F,MATCH(FY1,'[1]Table 5'!$B:$B,0),1)/1000</f>
        <v>2.8512842210100002</v>
      </c>
      <c r="FZ2" s="304">
        <f ca="1">INDEX('[1]Table 5'!$F:$F,MATCH(FZ1,'[1]Table 5'!$B:$B,0),1)/1000</f>
        <v>3.2589881623900001</v>
      </c>
      <c r="GA2" s="304">
        <f ca="1">INDEX('[1]Table 5'!$F:$F,MATCH(GA1,'[1]Table 5'!$B:$B,0),1)/1000</f>
        <v>3.02188018965</v>
      </c>
      <c r="GB2" s="304">
        <f ca="1">INDEX('[1]Table 5'!$F:$F,MATCH(GB1,'[1]Table 5'!$B:$B,0),1)/1000</f>
        <v>2.7571548506899997</v>
      </c>
      <c r="GC2" s="304">
        <f ca="1">INDEX('[1]Table 5'!$F:$F,MATCH(GC1,'[1]Table 5'!$B:$B,0),1)/1000</f>
        <v>2.2291750237499999</v>
      </c>
      <c r="GD2" s="304">
        <f ca="1">INDEX('[1]Table 5'!$F:$F,MATCH(GD1,'[1]Table 5'!$B:$B,0),1)/1000</f>
        <v>1.7392294391299996</v>
      </c>
      <c r="GE2" s="304">
        <f ca="1">INDEX('[1]Table 5'!$F:$F,MATCH(GE1,'[1]Table 5'!$B:$B,0),1)/1000</f>
        <v>1.2601454987899998</v>
      </c>
      <c r="GF2" s="304">
        <f ca="1">INDEX('[1]Table 5'!$F:$F,MATCH(GF1,'[1]Table 5'!$B:$B,0),1)/1000</f>
        <v>0.89005481584482782</v>
      </c>
      <c r="GG2" s="304">
        <f ca="1">INDEX('[1]Table 5'!$F:$F,MATCH(GG1,'[1]Table 5'!$B:$B,0),1)/1000</f>
        <v>0.94109154334</v>
      </c>
      <c r="GH2" s="304">
        <f ca="1">INDEX('[1]Table 5'!$F:$F,MATCH(GH1,'[1]Table 5'!$B:$B,0),1)/1000</f>
        <v>1.52846149613</v>
      </c>
      <c r="GI2" s="304">
        <f ca="1">INDEX('[1]Table 5'!$F:$F,MATCH(GI1,'[1]Table 5'!$B:$B,0),1)/1000</f>
        <v>1.9194082287900003</v>
      </c>
      <c r="GJ2" s="304">
        <f ca="1">INDEX('[1]Table 5'!$F:$F,MATCH(GJ1,'[1]Table 5'!$B:$B,0),1)/1000</f>
        <v>2.3063197239999997</v>
      </c>
      <c r="GK2" s="304">
        <f ca="1">INDEX('[1]Table 5'!$F:$F,MATCH(GK1,'[1]Table 5'!$B:$B,0),1)/1000</f>
        <v>2.8472822510800002</v>
      </c>
      <c r="GL2" s="304">
        <f ca="1">INDEX('[1]Table 5'!$F:$F,MATCH(GL1,'[1]Table 5'!$B:$B,0),1)/1000</f>
        <v>3.1836162796600003</v>
      </c>
      <c r="GM2" s="304">
        <f ca="1">INDEX('[1]Table 5'!$F:$F,MATCH(GM1,'[1]Table 5'!$B:$B,0),1)/1000</f>
        <v>3.0428759227599995</v>
      </c>
      <c r="GN2" s="304">
        <f ca="1">INDEX('[1]Table 5'!$F:$F,MATCH(GN1,'[1]Table 5'!$B:$B,0),1)/1000</f>
        <v>2.7558768902499997</v>
      </c>
      <c r="GO2" s="304">
        <f ca="1">INDEX('[1]Table 5'!$F:$F,MATCH(GO1,'[1]Table 5'!$B:$B,0),1)/1000</f>
        <v>2.2062766680199997</v>
      </c>
      <c r="GP2" s="304">
        <f ca="1">INDEX('[1]Table 5'!$F:$F,MATCH(GP1,'[1]Table 5'!$B:$B,0),1)/1000</f>
        <v>1.7092113472900001</v>
      </c>
      <c r="GQ2" s="304">
        <f ca="1">INDEX('[1]Table 5'!$F:$F,MATCH(GQ1,'[1]Table 5'!$B:$B,0),1)/1000</f>
        <v>1.2195079263800002</v>
      </c>
      <c r="GR2" s="304">
        <f ca="1">INDEX('[1]Table 5'!$F:$F,MATCH(GR1,'[1]Table 5'!$B:$B,0),1)/1000</f>
        <v>0.88647937232466689</v>
      </c>
      <c r="GS2" s="304">
        <f ca="1">INDEX('[1]Table 5'!$F:$F,MATCH(GS1,'[1]Table 5'!$B:$B,0),1)/1000</f>
        <v>0.93152041355000026</v>
      </c>
      <c r="GT2" s="304">
        <f ca="1">INDEX('[1]Table 5'!$F:$F,MATCH(GT1,'[1]Table 5'!$B:$B,0),1)/1000</f>
        <v>1.4558471632499996</v>
      </c>
      <c r="GU2" s="304">
        <f ca="1">INDEX('[1]Table 5'!$F:$F,MATCH(GU1,'[1]Table 5'!$B:$B,0),1)/1000</f>
        <v>1.7394843578799999</v>
      </c>
      <c r="GV2" s="304">
        <f ca="1">INDEX('[1]Table 5'!$F:$F,MATCH(GV1,'[1]Table 5'!$B:$B,0),1)/1000</f>
        <v>2.2616747081400002</v>
      </c>
      <c r="GW2" s="304">
        <f ca="1">INDEX('[1]Table 5'!$F:$F,MATCH(GW1,'[1]Table 5'!$B:$B,0),1)/1000</f>
        <v>2.6531204398599999</v>
      </c>
      <c r="GX2" s="304">
        <f ca="1">INDEX('[1]Table 5'!$F:$F,MATCH(GX1,'[1]Table 5'!$B:$B,0),1)/1000</f>
        <v>3.2145882786499995</v>
      </c>
      <c r="GY2" s="304">
        <f ca="1">INDEX('[1]Table 5'!$F:$F,MATCH(GY1,'[1]Table 5'!$B:$B,0),1)/1000</f>
        <v>3.1471723541200003</v>
      </c>
      <c r="GZ2" s="304">
        <f ca="1">INDEX('[1]Table 5'!$F:$F,MATCH(GZ1,'[1]Table 5'!$B:$B,0),1)/1000</f>
        <v>2.7199846625899999</v>
      </c>
      <c r="HA2" s="304">
        <f ca="1">INDEX('[1]Table 5'!$F:$F,MATCH(HA1,'[1]Table 5'!$B:$B,0),1)/1000</f>
        <v>2.3221866541300007</v>
      </c>
      <c r="HB2" s="304">
        <f ca="1">INDEX('[1]Table 5'!$F:$F,MATCH(HB1,'[1]Table 5'!$B:$B,0),1)/1000</f>
        <v>1.7276239985199999</v>
      </c>
      <c r="HC2" s="304">
        <f ca="1">INDEX('[1]Table 5'!$F:$F,MATCH(HC1,'[1]Table 5'!$B:$B,0),1)/1000</f>
        <v>1.3831074357700002</v>
      </c>
      <c r="HD2" s="304">
        <f ca="1">INDEX('[1]Table 5'!$F:$F,MATCH(HD1,'[1]Table 5'!$B:$B,0),1)/1000</f>
        <v>0.87605910777866691</v>
      </c>
      <c r="HE2" s="304">
        <f ca="1">INDEX('[1]Table 5'!$F:$F,MATCH(HE1,'[1]Table 5'!$B:$B,0),1)/1000</f>
        <v>0.91428517091999995</v>
      </c>
      <c r="HF2" s="304">
        <f ca="1">INDEX('[1]Table 5'!$F:$F,MATCH(HF1,'[1]Table 5'!$B:$B,0),1)/1000</f>
        <v>1.4875047195300004</v>
      </c>
      <c r="HG2" s="304">
        <f ca="1">INDEX('[1]Table 5'!$F:$F,MATCH(HG1,'[1]Table 5'!$B:$B,0),1)/1000</f>
        <v>1.7301791123600001</v>
      </c>
      <c r="HH2" s="304">
        <f ca="1">INDEX('[1]Table 5'!$F:$F,MATCH(HH1,'[1]Table 5'!$B:$B,0),1)/1000</f>
        <v>2.25661871881</v>
      </c>
      <c r="HI2" s="304">
        <f ca="1">INDEX('[1]Table 5'!$F:$F,MATCH(HI1,'[1]Table 5'!$B:$B,0),1)/1000</f>
        <v>2.68166211029</v>
      </c>
      <c r="HJ2" s="304">
        <f ca="1">INDEX('[1]Table 5'!$F:$F,MATCH(HJ1,'[1]Table 5'!$B:$B,0),1)/1000</f>
        <v>3.1944952597800005</v>
      </c>
      <c r="HK2" s="304">
        <f ca="1">INDEX('[1]Table 5'!$F:$F,MATCH(HK1,'[1]Table 5'!$B:$B,0),1)/1000</f>
        <v>3.0639196317900002</v>
      </c>
      <c r="HL2" s="304">
        <f ca="1">INDEX('[1]Table 5'!$F:$F,MATCH(HL1,'[1]Table 5'!$B:$B,0),1)/1000</f>
        <v>2.6967176873100001</v>
      </c>
      <c r="HM2" s="304">
        <f ca="1">INDEX('[1]Table 5'!$F:$F,MATCH(HM1,'[1]Table 5'!$B:$B,0),1)/1000</f>
        <v>2.3477000179499998</v>
      </c>
      <c r="HN2" s="304">
        <f ca="1">INDEX('[1]Table 5'!$F:$F,MATCH(HN1,'[1]Table 5'!$B:$B,0),1)/1000</f>
        <v>1.7113261661899999</v>
      </c>
      <c r="HO2" s="304">
        <f ca="1">INDEX('[1]Table 5'!$F:$F,MATCH(HO1,'[1]Table 5'!$B:$B,0),1)/1000</f>
        <v>1.3265066382899999</v>
      </c>
      <c r="HP2" s="304">
        <f ca="1">INDEX('[1]Table 5'!$F:$F,MATCH(HP1,'[1]Table 5'!$B:$B,0),1)/1000</f>
        <v>0.88433745175266665</v>
      </c>
      <c r="HQ2" s="304">
        <f ca="1">INDEX('[1]Table 5'!$F:$F,MATCH(HQ1,'[1]Table 5'!$B:$B,0),1)/1000</f>
        <v>0.90109624313000014</v>
      </c>
      <c r="HR2" s="304">
        <f ca="1">INDEX('[1]Table 5'!$F:$F,MATCH(HR1,'[1]Table 5'!$B:$B,0),1)/1000</f>
        <v>1.5481643577699999</v>
      </c>
      <c r="HS2" s="304">
        <f ca="1">INDEX('[1]Table 5'!$F:$F,MATCH(HS1,'[1]Table 5'!$B:$B,0),1)/1000</f>
        <v>1.7815520062799994</v>
      </c>
      <c r="HT2" s="304">
        <f ca="1">INDEX('[1]Table 5'!$F:$F,MATCH(HT1,'[1]Table 5'!$B:$B,0),1)/1000</f>
        <v>2.1808222894599996</v>
      </c>
      <c r="HU2" s="304">
        <f ca="1">INDEX('[1]Table 5'!$F:$F,MATCH(HU1,'[1]Table 5'!$B:$B,0),1)/1000</f>
        <v>2.7856349709900003</v>
      </c>
      <c r="HV2" s="304">
        <f ca="1">INDEX('[1]Table 5'!$F:$F,MATCH(HV1,'[1]Table 5'!$B:$B,0),1)/1000</f>
        <v>3.1990960476100003</v>
      </c>
      <c r="HW2" s="304">
        <f ca="1">INDEX('[1]Table 5'!$F:$F,MATCH(HW1,'[1]Table 5'!$B:$B,0),1)/1000</f>
        <v>3.0072438216099999</v>
      </c>
      <c r="HX2" s="304">
        <f ca="1">INDEX('[1]Table 5'!$F:$F,MATCH(HX1,'[1]Table 5'!$B:$B,0),1)/1000</f>
        <v>2.695908922310001</v>
      </c>
      <c r="HY2" s="304">
        <f ca="1">INDEX('[1]Table 5'!$F:$F,MATCH(HY1,'[1]Table 5'!$B:$B,0),1)/1000</f>
        <v>2.2345619524800004</v>
      </c>
      <c r="HZ2" s="304">
        <f ca="1">INDEX('[1]Table 5'!$F:$F,MATCH(HZ1,'[1]Table 5'!$B:$B,0),1)/1000</f>
        <v>1.7248420052999995</v>
      </c>
      <c r="IA2" s="304">
        <f ca="1">INDEX('[1]Table 5'!$F:$F,MATCH(IA1,'[1]Table 5'!$B:$B,0),1)/1000</f>
        <v>1.2663079749199999</v>
      </c>
      <c r="IB2" s="304">
        <f ca="1">INDEX('[1]Table 5'!$F:$F,MATCH(IB1,'[1]Table 5'!$B:$B,0),1)/1000</f>
        <v>0.87221976608310359</v>
      </c>
      <c r="IC2" s="304">
        <f ca="1">INDEX('[1]Table 5'!$F:$F,MATCH(IC1,'[1]Table 5'!$B:$B,0),1)/1000</f>
        <v>0.92964444495999998</v>
      </c>
      <c r="ID2" s="304">
        <f ca="1">INDEX('[1]Table 5'!$F:$F,MATCH(ID1,'[1]Table 5'!$B:$B,0),1)/1000</f>
        <v>1.5017373539900003</v>
      </c>
      <c r="IE2" s="304">
        <f ca="1">INDEX('[1]Table 5'!$F:$F,MATCH(IE1,'[1]Table 5'!$B:$B,0),1)/1000</f>
        <v>1.8142407985600004</v>
      </c>
      <c r="IF2" s="304">
        <f ca="1">INDEX('[1]Table 5'!$F:$F,MATCH(IF1,'[1]Table 5'!$B:$B,0),1)/1000</f>
        <v>2.1809202549300006</v>
      </c>
      <c r="IG2" s="304">
        <f ca="1">INDEX('[1]Table 5'!$F:$F,MATCH(IG1,'[1]Table 5'!$B:$B,0),1)/1000</f>
        <v>2.7898963086299999</v>
      </c>
      <c r="IH2" s="304">
        <f ca="1">INDEX('[1]Table 5'!$F:$F,MATCH(IH1,'[1]Table 5'!$B:$B,0),1)/1000</f>
        <v>3.16399961665</v>
      </c>
      <c r="II2" s="304">
        <f ca="1">INDEX('[1]Table 5'!$F:$F,MATCH(II1,'[1]Table 5'!$B:$B,0),1)/1000</f>
        <v>2.9538167357000007</v>
      </c>
      <c r="IJ2" s="304">
        <f ca="1">INDEX('[1]Table 5'!$F:$F,MATCH(IJ1,'[1]Table 5'!$B:$B,0),1)/1000</f>
        <v>2.7217435114600006</v>
      </c>
      <c r="IK2" s="304">
        <f ca="1">INDEX('[1]Table 5'!$F:$F,MATCH(IK1,'[1]Table 5'!$B:$B,0),1)/1000</f>
        <v>2.1638428108900003</v>
      </c>
      <c r="IL2" s="304">
        <f ca="1">INDEX('[1]Table 5'!$F:$F,MATCH(IL1,'[1]Table 5'!$B:$B,0),1)/1000</f>
        <v>1.7367517129299999</v>
      </c>
      <c r="IM2" s="304">
        <f ca="1">INDEX('[1]Table 5'!$F:$F,MATCH(IM1,'[1]Table 5'!$B:$B,0),1)/1000</f>
        <v>1.2460110532900006</v>
      </c>
      <c r="IN2" s="304">
        <f ca="1">INDEX('[1]Table 5'!$F:$F,MATCH(IN1,'[1]Table 5'!$B:$B,0),1)/1000</f>
        <v>0.86553477972533344</v>
      </c>
      <c r="IO2" s="304">
        <f ca="1">INDEX('[1]Table 5'!$F:$F,MATCH(IO1,'[1]Table 5'!$B:$B,0),1)/1000</f>
        <v>0.92964444495999998</v>
      </c>
      <c r="IP2" s="304">
        <f ca="1">INDEX('[1]Table 5'!$F:$F,MATCH(IP1,'[1]Table 5'!$B:$B,0),1)/1000</f>
        <v>1.5017373539900003</v>
      </c>
      <c r="IQ2" s="304">
        <f ca="1">INDEX('[1]Table 5'!$F:$F,MATCH(IQ1,'[1]Table 5'!$B:$B,0),1)/1000</f>
        <v>1.8142407985600004</v>
      </c>
      <c r="IR2" s="304">
        <f ca="1">INDEX('[1]Table 5'!$F:$F,MATCH(IR1,'[1]Table 5'!$B:$B,0),1)/1000</f>
        <v>2.1809202549300006</v>
      </c>
      <c r="IS2" s="304">
        <f ca="1">INDEX('[1]Table 5'!$F:$F,MATCH(IS1,'[1]Table 5'!$B:$B,0),1)/1000</f>
        <v>2.7898963086299999</v>
      </c>
      <c r="IT2" s="304">
        <f ca="1">INDEX('[1]Table 5'!$F:$F,MATCH(IT1,'[1]Table 5'!$B:$B,0),1)/1000</f>
        <v>3.16399961665</v>
      </c>
      <c r="IU2" s="304">
        <f ca="1">INDEX('[1]Table 5'!$F:$F,MATCH(IU1,'[1]Table 5'!$B:$B,0),1)/1000</f>
        <v>2.9538167357000007</v>
      </c>
      <c r="IV2" s="304">
        <f ca="1">INDEX('[1]Table 5'!$F:$F,MATCH(IV1,'[1]Table 5'!$B:$B,0),1)/1000</f>
        <v>2.7217435114600006</v>
      </c>
      <c r="IW2" s="304">
        <f ca="1">INDEX('[1]Table 5'!$F:$F,MATCH(IW1,'[1]Table 5'!$B:$B,0),1)/1000</f>
        <v>2.1638428108900003</v>
      </c>
      <c r="IX2" s="304">
        <f ca="1">INDEX('[1]Table 5'!$F:$F,MATCH(IX1,'[1]Table 5'!$B:$B,0),1)/1000</f>
        <v>1.7367517129299999</v>
      </c>
      <c r="IY2" s="304">
        <f ca="1">INDEX('[1]Table 5'!$F:$F,MATCH(IY1,'[1]Table 5'!$B:$B,0),1)/1000</f>
        <v>1.2460110532900006</v>
      </c>
      <c r="IZ2" s="304">
        <f ca="1">INDEX('[1]Table 5'!$F:$F,MATCH(IZ1,'[1]Table 5'!$B:$B,0),1)/1000</f>
        <v>0.86553477972533344</v>
      </c>
    </row>
    <row r="3" spans="2:260">
      <c r="F3" s="297" t="s">
        <v>135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2815.0300464623251</v>
      </c>
      <c r="O3" s="297">
        <v>2559.6576794017938</v>
      </c>
      <c r="P3" s="297">
        <v>2472.1219843058948</v>
      </c>
      <c r="Q3" s="297">
        <v>2101.0715126722694</v>
      </c>
      <c r="R3" s="297">
        <v>1597.4002596847142</v>
      </c>
      <c r="S3" s="297">
        <v>1197.2826800654288</v>
      </c>
      <c r="T3" s="297">
        <v>799.07603844857135</v>
      </c>
      <c r="U3" s="297">
        <v>813.69347853732722</v>
      </c>
      <c r="V3" s="297">
        <v>1370.8520619867004</v>
      </c>
      <c r="W3" s="297">
        <v>1615.0740513833482</v>
      </c>
      <c r="X3" s="297">
        <v>2049.5729456728686</v>
      </c>
      <c r="Y3" s="297">
        <v>2344.3082703627547</v>
      </c>
      <c r="Z3" s="297">
        <v>2808.1495633423874</v>
      </c>
      <c r="AA3" s="297">
        <v>2514.3582146431181</v>
      </c>
      <c r="AB3" s="297">
        <v>2480.8130758343418</v>
      </c>
      <c r="AC3" s="297">
        <v>2042.0016233019003</v>
      </c>
      <c r="AD3" s="297">
        <v>1600.2891763704069</v>
      </c>
      <c r="AE3" s="297">
        <v>1169.3307888848572</v>
      </c>
      <c r="AF3" s="297">
        <v>786.6767123914284</v>
      </c>
      <c r="AG3" s="297">
        <v>827.59564034377877</v>
      </c>
      <c r="AH3" s="297">
        <v>1376.5358306349935</v>
      </c>
      <c r="AI3" s="297">
        <v>1692.2266284316038</v>
      </c>
      <c r="AJ3" s="297">
        <v>2005.2180481217831</v>
      </c>
      <c r="AK3" s="297">
        <v>2416.2006970778666</v>
      </c>
      <c r="AL3" s="297">
        <v>2787.6047857177377</v>
      </c>
      <c r="AM3" s="297">
        <v>2467.1869433286647</v>
      </c>
      <c r="AN3" s="297">
        <v>2494.569464612402</v>
      </c>
      <c r="AO3" s="297">
        <v>1936.1452392159608</v>
      </c>
      <c r="AP3" s="297">
        <v>1620.8121679050162</v>
      </c>
      <c r="AQ3" s="297">
        <v>1124.4060141205714</v>
      </c>
      <c r="AR3" s="297">
        <v>769.81831763054186</v>
      </c>
      <c r="AS3" s="297">
        <v>817.03389860460845</v>
      </c>
      <c r="AT3" s="297">
        <v>1358.8542107180779</v>
      </c>
      <c r="AU3" s="297">
        <v>1709.3638241800047</v>
      </c>
      <c r="AV3" s="297">
        <v>2035.095938937551</v>
      </c>
      <c r="AW3" s="297">
        <v>2396.2628814106552</v>
      </c>
      <c r="AX3" s="297">
        <v>2786.2916213771014</v>
      </c>
      <c r="AY3" s="297">
        <v>2449.3156622193369</v>
      </c>
      <c r="AZ3" s="297">
        <v>2452.2151467963808</v>
      </c>
      <c r="BA3" s="297">
        <v>1935.5544757926677</v>
      </c>
      <c r="BB3" s="297">
        <v>1575.0735452291692</v>
      </c>
      <c r="BC3" s="297">
        <v>1103.4965105231431</v>
      </c>
      <c r="BD3" s="297">
        <v>766.69136969142858</v>
      </c>
      <c r="BE3" s="297">
        <v>824.37106826820263</v>
      </c>
      <c r="BF3" s="297">
        <v>1334.546980696384</v>
      </c>
      <c r="BG3" s="297">
        <v>1735.9520940385773</v>
      </c>
      <c r="BH3" s="297">
        <v>2056.1184029590149</v>
      </c>
      <c r="BI3" s="297">
        <v>2391.0147321597537</v>
      </c>
      <c r="BJ3" s="297">
        <v>2719.7080339574591</v>
      </c>
      <c r="BK3" s="297">
        <v>2464.3905975485945</v>
      </c>
      <c r="BL3" s="297">
        <v>2449.1478692196729</v>
      </c>
      <c r="BM3" s="297">
        <v>1914.1632945339334</v>
      </c>
      <c r="BN3" s="297">
        <v>1546.6694522773971</v>
      </c>
      <c r="BO3" s="297">
        <v>1067.0694355868568</v>
      </c>
      <c r="BP3" s="297">
        <v>776.53226444571408</v>
      </c>
      <c r="BQ3" s="297">
        <v>816.22156055391713</v>
      </c>
      <c r="BR3" s="297">
        <v>1271.5105385814916</v>
      </c>
      <c r="BS3" s="297">
        <v>1573.6774681778484</v>
      </c>
      <c r="BT3" s="297">
        <v>2016.896273905119</v>
      </c>
      <c r="BU3" s="297">
        <v>2228.6071103411336</v>
      </c>
      <c r="BV3" s="297">
        <v>2746.9562294194029</v>
      </c>
      <c r="BW3" s="297">
        <v>2549.591732236805</v>
      </c>
      <c r="BX3" s="297">
        <v>2417.9452573702306</v>
      </c>
      <c r="BY3" s="297">
        <v>2015.3057862497731</v>
      </c>
      <c r="BZ3" s="297">
        <v>1563.7804667787404</v>
      </c>
      <c r="CA3" s="297">
        <v>1210.566870327714</v>
      </c>
      <c r="CB3" s="297">
        <v>767.62497275142834</v>
      </c>
      <c r="CC3" s="297">
        <v>801.35232293364072</v>
      </c>
      <c r="CD3" s="297">
        <v>1364.031831626776</v>
      </c>
      <c r="CE3" s="297">
        <v>1574.4943013557354</v>
      </c>
      <c r="CF3" s="297">
        <v>1998.0761379529806</v>
      </c>
      <c r="CG3" s="297">
        <v>2285.4060525366212</v>
      </c>
      <c r="CH3" s="297">
        <v>2737.5930416599613</v>
      </c>
      <c r="CI3" s="297">
        <v>2451.1833851371025</v>
      </c>
      <c r="CJ3" s="297">
        <v>2418.4810889944379</v>
      </c>
      <c r="CK3" s="297">
        <v>1990.6950498634567</v>
      </c>
      <c r="CL3" s="297">
        <v>1560.0809056087523</v>
      </c>
      <c r="CM3" s="297">
        <v>1139.9506183065714</v>
      </c>
      <c r="CN3" s="297">
        <v>773.71136124827592</v>
      </c>
      <c r="CO3" s="297">
        <v>807.53271573732718</v>
      </c>
      <c r="CP3" s="297">
        <v>1312.1391172435146</v>
      </c>
      <c r="CQ3" s="297">
        <v>1612.581672151686</v>
      </c>
      <c r="CR3" s="297">
        <v>1945.8157550847411</v>
      </c>
      <c r="CS3" s="297">
        <v>2341.1474555481836</v>
      </c>
      <c r="CT3" s="297">
        <v>2735.1533320648909</v>
      </c>
      <c r="CU3" s="297">
        <v>2437.512052881314</v>
      </c>
      <c r="CV3" s="297">
        <v>2397.8015746379569</v>
      </c>
      <c r="CW3" s="297">
        <v>1940.2792663119901</v>
      </c>
      <c r="CX3" s="297">
        <v>1562.082229753436</v>
      </c>
      <c r="CY3" s="297">
        <v>1108.9200252814287</v>
      </c>
      <c r="CZ3" s="297">
        <v>766.89377084571424</v>
      </c>
      <c r="DA3" s="297">
        <v>815.24689659539172</v>
      </c>
      <c r="DB3" s="297">
        <v>1312.6675603474589</v>
      </c>
      <c r="DC3" s="297">
        <v>1642.6563534835568</v>
      </c>
      <c r="DD3" s="297">
        <v>1946.4793376410469</v>
      </c>
      <c r="DE3" s="297">
        <v>2345.4231009039945</v>
      </c>
      <c r="DF3" s="297">
        <v>2705.9476758320716</v>
      </c>
      <c r="DG3" s="297">
        <v>2394.915810649893</v>
      </c>
      <c r="DH3" s="297">
        <v>2421.4962176732392</v>
      </c>
      <c r="DI3" s="297">
        <v>1879.4298736108324</v>
      </c>
      <c r="DJ3" s="297">
        <v>1573.3338316599954</v>
      </c>
      <c r="DK3" s="297">
        <v>1091.4688682705714</v>
      </c>
      <c r="DL3" s="297">
        <v>759.02625660857143</v>
      </c>
      <c r="DM3" s="297">
        <v>792.9790934930877</v>
      </c>
      <c r="DN3" s="297">
        <v>1318.8473354773196</v>
      </c>
      <c r="DO3" s="297">
        <v>1659.0373765604061</v>
      </c>
      <c r="DP3" s="297">
        <v>1975.1794087669473</v>
      </c>
      <c r="DQ3" s="297">
        <v>2325.7130097886325</v>
      </c>
      <c r="DR3" s="297">
        <v>2704.2586700748511</v>
      </c>
      <c r="DS3" s="297">
        <v>2377.2038305586943</v>
      </c>
      <c r="DT3" s="297">
        <v>2380.0179495584152</v>
      </c>
      <c r="DU3" s="297">
        <v>1878.5686079896541</v>
      </c>
      <c r="DV3" s="297">
        <v>1528.7008215133196</v>
      </c>
      <c r="DW3" s="297">
        <v>1071.0077807774285</v>
      </c>
      <c r="DX3" s="297">
        <v>744.11873039142858</v>
      </c>
      <c r="DY3" s="297">
        <v>799.97641420645164</v>
      </c>
      <c r="DZ3" s="297">
        <v>1312.5113824520859</v>
      </c>
      <c r="EA3" s="297">
        <v>1750.6675252370912</v>
      </c>
      <c r="EB3" s="297">
        <v>1988.312243094794</v>
      </c>
      <c r="EC3" s="297">
        <v>2341.537871459102</v>
      </c>
      <c r="ED3" s="297">
        <v>2639.1039723162221</v>
      </c>
      <c r="EE3" s="297">
        <v>2385.9075051229524</v>
      </c>
      <c r="EF3" s="297">
        <v>2370.3554474832613</v>
      </c>
      <c r="EG3" s="297">
        <v>1836.5818645394086</v>
      </c>
      <c r="EH3" s="297">
        <v>1486.1830665184625</v>
      </c>
      <c r="EI3" s="297">
        <v>1002.8727485888573</v>
      </c>
      <c r="EJ3" s="297">
        <v>748.90252392118214</v>
      </c>
      <c r="EK3" s="297">
        <v>781.5250489520738</v>
      </c>
      <c r="EL3" s="297">
        <v>1267.3835688464221</v>
      </c>
      <c r="EM3" s="297">
        <v>1526.9745688119945</v>
      </c>
      <c r="EN3" s="297">
        <v>1963.1665657081624</v>
      </c>
      <c r="EO3" s="297">
        <v>2197.4861303785551</v>
      </c>
      <c r="EP3" s="297">
        <v>2663.0184239778059</v>
      </c>
      <c r="EQ3" s="297">
        <v>2421.4361647174251</v>
      </c>
      <c r="ER3" s="297">
        <v>2338.627397118049</v>
      </c>
      <c r="ES3" s="297">
        <v>1987.6136509845492</v>
      </c>
      <c r="ET3" s="297">
        <v>1511.1406456852019</v>
      </c>
      <c r="EU3" s="297">
        <v>1132.6294153191425</v>
      </c>
      <c r="EV3" s="297">
        <v>755.92593239999997</v>
      </c>
      <c r="EW3" s="297">
        <v>770.3510118304149</v>
      </c>
      <c r="EX3" s="297">
        <v>1297.8318014054107</v>
      </c>
      <c r="EY3" s="297">
        <v>1529.0449813275488</v>
      </c>
      <c r="EZ3" s="297">
        <v>1940.3997133809969</v>
      </c>
      <c r="FA3" s="297">
        <v>2219.4355685443165</v>
      </c>
      <c r="FB3" s="297">
        <v>2658.5697373685248</v>
      </c>
      <c r="FC3" s="297">
        <v>2380.427576080855</v>
      </c>
      <c r="FD3" s="297">
        <v>2348.6692637499023</v>
      </c>
      <c r="FE3" s="297">
        <v>1933.2316876288317</v>
      </c>
      <c r="FF3" s="297">
        <v>1515.0476423416467</v>
      </c>
      <c r="FG3" s="297">
        <v>1107.0448272482861</v>
      </c>
      <c r="FH3" s="297">
        <v>744.77332972285728</v>
      </c>
      <c r="FI3" s="297">
        <v>783.29001516221217</v>
      </c>
      <c r="FJ3" s="297">
        <v>1272.7477772780023</v>
      </c>
      <c r="FK3" s="297">
        <v>1564.1708352426183</v>
      </c>
      <c r="FL3" s="297">
        <v>1887.4009964000843</v>
      </c>
      <c r="FM3" s="297">
        <v>2270.8645609166406</v>
      </c>
      <c r="FN3" s="297">
        <v>2653.0421036635798</v>
      </c>
      <c r="FO3" s="297">
        <v>2364.3362252245033</v>
      </c>
      <c r="FP3" s="297">
        <v>2325.8178835048475</v>
      </c>
      <c r="FQ3" s="297">
        <v>1882.0307169223213</v>
      </c>
      <c r="FR3" s="297">
        <v>1515.1874216330884</v>
      </c>
      <c r="FS3" s="297">
        <v>1075.6294655374288</v>
      </c>
      <c r="FT3" s="297">
        <v>743.87108003142839</v>
      </c>
      <c r="FU3" s="297">
        <v>790.64527328294946</v>
      </c>
      <c r="FV3" s="297">
        <v>1302.5255189913526</v>
      </c>
      <c r="FW3" s="297">
        <v>1617.3879026703905</v>
      </c>
      <c r="FX3" s="297">
        <v>1925.5933148023787</v>
      </c>
      <c r="FY3" s="297">
        <v>2267.3269091235843</v>
      </c>
      <c r="FZ3" s="297">
        <v>2636.3693310613489</v>
      </c>
      <c r="GA3" s="297">
        <v>2317.5250733392263</v>
      </c>
      <c r="GB3" s="297">
        <v>2320.2685449636442</v>
      </c>
      <c r="GC3" s="297">
        <v>1831.407889797651</v>
      </c>
      <c r="GD3" s="297">
        <v>1490.3233950598865</v>
      </c>
      <c r="GE3" s="297">
        <v>1044.1205561402855</v>
      </c>
      <c r="GF3" s="297">
        <v>738.29431729064038</v>
      </c>
      <c r="GG3" s="297">
        <v>780.62892995944696</v>
      </c>
      <c r="GH3" s="297">
        <v>1263.7342837787862</v>
      </c>
      <c r="GI3" s="297">
        <v>1643.8403502756071</v>
      </c>
      <c r="GJ3" s="297">
        <v>1947.0182427942882</v>
      </c>
      <c r="GK3" s="297">
        <v>2264.1445627110693</v>
      </c>
      <c r="GL3" s="297">
        <v>2575.3969954306476</v>
      </c>
      <c r="GM3" s="297">
        <v>2333.6270148001149</v>
      </c>
      <c r="GN3" s="297">
        <v>2319.1930843634182</v>
      </c>
      <c r="GO3" s="297">
        <v>1812.5954462252446</v>
      </c>
      <c r="GP3" s="297">
        <v>1464.6012772428228</v>
      </c>
      <c r="GQ3" s="297">
        <v>1010.4494247148572</v>
      </c>
      <c r="GR3" s="297">
        <v>735.32851160571443</v>
      </c>
      <c r="GS3" s="297">
        <v>772.68974395852547</v>
      </c>
      <c r="GT3" s="297">
        <v>1203.6966431927933</v>
      </c>
      <c r="GU3" s="297">
        <v>1489.7480031952311</v>
      </c>
      <c r="GV3" s="297">
        <v>1909.3284726272529</v>
      </c>
      <c r="GW3" s="297">
        <v>2109.7480644386733</v>
      </c>
      <c r="GX3" s="297">
        <v>2600.4518971947018</v>
      </c>
      <c r="GY3" s="297">
        <v>2413.613506509636</v>
      </c>
      <c r="GZ3" s="297">
        <v>2288.9881770012767</v>
      </c>
      <c r="HA3" s="297">
        <v>1907.8228109707409</v>
      </c>
      <c r="HB3" s="297">
        <v>1480.3788418790755</v>
      </c>
      <c r="HC3" s="297">
        <v>1146.0033039237144</v>
      </c>
      <c r="HD3" s="297">
        <v>726.68497419428593</v>
      </c>
      <c r="HE3" s="297">
        <v>758.39322933456208</v>
      </c>
      <c r="HF3" s="297">
        <v>1229.8711587517321</v>
      </c>
      <c r="HG3" s="297">
        <v>1481.7787042073655</v>
      </c>
      <c r="HH3" s="297">
        <v>1905.0601557245948</v>
      </c>
      <c r="HI3" s="297">
        <v>2132.444257585757</v>
      </c>
      <c r="HJ3" s="297">
        <v>2584.1975826412995</v>
      </c>
      <c r="HK3" s="297">
        <v>2349.7657497109553</v>
      </c>
      <c r="HL3" s="297">
        <v>2269.4079815453988</v>
      </c>
      <c r="HM3" s="297">
        <v>1928.7836486337349</v>
      </c>
      <c r="HN3" s="297">
        <v>1466.4134384287333</v>
      </c>
      <c r="HO3" s="297">
        <v>1099.1055002974285</v>
      </c>
      <c r="HP3" s="297">
        <v>733.55180329714278</v>
      </c>
      <c r="HQ3" s="297">
        <v>747.45310490046086</v>
      </c>
      <c r="HR3" s="297">
        <v>1280.0246396732994</v>
      </c>
      <c r="HS3" s="297">
        <v>1525.7760335245168</v>
      </c>
      <c r="HT3" s="297">
        <v>1841.0720498486382</v>
      </c>
      <c r="HU3" s="297">
        <v>2215.1229548361371</v>
      </c>
      <c r="HV3" s="297">
        <v>2587.9194052835874</v>
      </c>
      <c r="HW3" s="297">
        <v>2306.3002239783887</v>
      </c>
      <c r="HX3" s="297">
        <v>2268.7273697947403</v>
      </c>
      <c r="HY3" s="297">
        <v>1835.8335915360929</v>
      </c>
      <c r="HZ3" s="297">
        <v>1477.9949875770585</v>
      </c>
      <c r="IA3" s="297">
        <v>1049.2266077908569</v>
      </c>
      <c r="IB3" s="297">
        <v>723.50026679704422</v>
      </c>
      <c r="IC3" s="297">
        <v>771.13364098064517</v>
      </c>
      <c r="ID3" s="297">
        <v>1241.63872251512</v>
      </c>
      <c r="IE3" s="297">
        <v>1553.7717224799183</v>
      </c>
      <c r="IF3" s="297">
        <v>1841.1547532809814</v>
      </c>
      <c r="IG3" s="297">
        <v>2218.5115491505294</v>
      </c>
      <c r="IH3" s="297">
        <v>2559.528030537138</v>
      </c>
      <c r="II3" s="297">
        <v>2265.326193434109</v>
      </c>
      <c r="IJ3" s="297">
        <v>2290.468326622683</v>
      </c>
      <c r="IK3" s="297">
        <v>1777.7333560284439</v>
      </c>
      <c r="IL3" s="297">
        <v>1488.200263264084</v>
      </c>
      <c r="IM3" s="297">
        <v>1032.4091584402861</v>
      </c>
      <c r="IN3" s="297">
        <v>717.95511682285701</v>
      </c>
      <c r="IO3" s="297">
        <v>771.13364098064517</v>
      </c>
      <c r="IP3" s="297">
        <v>1241.63872251512</v>
      </c>
      <c r="IQ3" s="297">
        <v>1553.7717224799183</v>
      </c>
      <c r="IR3" s="297">
        <v>1841.1547532809814</v>
      </c>
      <c r="IS3" s="297">
        <v>2218.5115491505294</v>
      </c>
      <c r="IT3" s="297">
        <v>2559.528030537138</v>
      </c>
      <c r="IU3" s="297">
        <v>2265.326193434109</v>
      </c>
      <c r="IV3" s="297">
        <v>2290.468326622683</v>
      </c>
      <c r="IW3" s="297">
        <v>1777.7333560284439</v>
      </c>
      <c r="IX3" s="297">
        <v>1488.200263264084</v>
      </c>
      <c r="IY3" s="297">
        <v>1032.4091584402861</v>
      </c>
      <c r="IZ3" s="297">
        <v>717.95511682285701</v>
      </c>
    </row>
    <row r="4" spans="2:260">
      <c r="F4" s="297" t="s">
        <v>136</v>
      </c>
      <c r="I4" s="297">
        <f ca="1">I2*1000-I3</f>
        <v>0</v>
      </c>
      <c r="J4" s="297">
        <f t="shared" ref="J4:BU4" ca="1" si="0">J2*1000-J3</f>
        <v>0</v>
      </c>
      <c r="K4" s="297">
        <f t="shared" ca="1" si="0"/>
        <v>0</v>
      </c>
      <c r="L4" s="297">
        <f t="shared" ca="1" si="0"/>
        <v>0</v>
      </c>
      <c r="M4" s="297">
        <f t="shared" ca="1" si="0"/>
        <v>0</v>
      </c>
      <c r="N4" s="297">
        <f t="shared" ca="1" si="0"/>
        <v>664.81228446767545</v>
      </c>
      <c r="O4" s="297">
        <f t="shared" ca="1" si="0"/>
        <v>777.94540530820632</v>
      </c>
      <c r="P4" s="297">
        <f t="shared" ca="1" si="0"/>
        <v>465.47898232410444</v>
      </c>
      <c r="Q4" s="297">
        <f t="shared" ca="1" si="0"/>
        <v>456.33591428773025</v>
      </c>
      <c r="R4" s="297">
        <f t="shared" ca="1" si="0"/>
        <v>266.78946378528576</v>
      </c>
      <c r="S4" s="297">
        <f t="shared" ca="1" si="0"/>
        <v>247.71365794457142</v>
      </c>
      <c r="T4" s="297">
        <f t="shared" ca="1" si="0"/>
        <v>164.25451901442864</v>
      </c>
      <c r="U4" s="297">
        <f t="shared" ca="1" si="0"/>
        <v>167.25921503267296</v>
      </c>
      <c r="V4" s="297">
        <f t="shared" ca="1" si="0"/>
        <v>287.16625763330012</v>
      </c>
      <c r="W4" s="297">
        <f t="shared" ca="1" si="0"/>
        <v>270.74559272665147</v>
      </c>
      <c r="X4" s="297">
        <f t="shared" ca="1" si="0"/>
        <v>378.22685942713133</v>
      </c>
      <c r="Y4" s="297">
        <f t="shared" ca="1" si="0"/>
        <v>603.78410818724524</v>
      </c>
      <c r="Z4" s="297">
        <f t="shared" ca="1" si="0"/>
        <v>663.18735342761192</v>
      </c>
      <c r="AA4" s="297">
        <f t="shared" ca="1" si="0"/>
        <v>764.17773990688238</v>
      </c>
      <c r="AB4" s="297">
        <f t="shared" ca="1" si="0"/>
        <v>467.11543896565763</v>
      </c>
      <c r="AC4" s="297">
        <f t="shared" ca="1" si="0"/>
        <v>443.50640714810038</v>
      </c>
      <c r="AD4" s="297">
        <f t="shared" ca="1" si="0"/>
        <v>267.27195558959284</v>
      </c>
      <c r="AE4" s="297">
        <f t="shared" ca="1" si="0"/>
        <v>241.93050804514291</v>
      </c>
      <c r="AF4" s="297">
        <f t="shared" ca="1" si="0"/>
        <v>161.7057686582383</v>
      </c>
      <c r="AG4" s="297">
        <f t="shared" ca="1" si="0"/>
        <v>170.11688162622124</v>
      </c>
      <c r="AH4" s="297">
        <f t="shared" ca="1" si="0"/>
        <v>288.35689418500647</v>
      </c>
      <c r="AI4" s="297">
        <f t="shared" ca="1" si="0"/>
        <v>283.67919176839632</v>
      </c>
      <c r="AJ4" s="297">
        <f t="shared" ca="1" si="0"/>
        <v>370.04163545821734</v>
      </c>
      <c r="AK4" s="297">
        <f t="shared" ca="1" si="0"/>
        <v>622.30023309213402</v>
      </c>
      <c r="AL4" s="297">
        <f t="shared" ca="1" si="0"/>
        <v>658.33539081226218</v>
      </c>
      <c r="AM4" s="297">
        <f t="shared" ca="1" si="0"/>
        <v>749.84118464133508</v>
      </c>
      <c r="AN4" s="297">
        <f t="shared" ca="1" si="0"/>
        <v>469.70564684759802</v>
      </c>
      <c r="AO4" s="297">
        <f t="shared" ca="1" si="0"/>
        <v>420.51524786403979</v>
      </c>
      <c r="AP4" s="297">
        <f t="shared" ca="1" si="0"/>
        <v>270.69959864498423</v>
      </c>
      <c r="AQ4" s="297">
        <f t="shared" ca="1" si="0"/>
        <v>232.63572705942875</v>
      </c>
      <c r="AR4" s="297">
        <f t="shared" ca="1" si="0"/>
        <v>158.24043195738921</v>
      </c>
      <c r="AS4" s="297">
        <f t="shared" ca="1" si="0"/>
        <v>167.94585693539159</v>
      </c>
      <c r="AT4" s="297">
        <f t="shared" ca="1" si="0"/>
        <v>284.65294628192191</v>
      </c>
      <c r="AU4" s="297">
        <f t="shared" ca="1" si="0"/>
        <v>286.55201373999512</v>
      </c>
      <c r="AV4" s="297">
        <f t="shared" ca="1" si="0"/>
        <v>375.55528201244874</v>
      </c>
      <c r="AW4" s="297">
        <f t="shared" ca="1" si="0"/>
        <v>617.16518476934425</v>
      </c>
      <c r="AX4" s="297">
        <f t="shared" ca="1" si="0"/>
        <v>658.02526702289879</v>
      </c>
      <c r="AY4" s="297">
        <f t="shared" ca="1" si="0"/>
        <v>744.40964544066355</v>
      </c>
      <c r="AZ4" s="297">
        <f t="shared" ca="1" si="0"/>
        <v>461.73069865362004</v>
      </c>
      <c r="BA4" s="297">
        <f t="shared" ca="1" si="0"/>
        <v>420.38693877733294</v>
      </c>
      <c r="BB4" s="297">
        <f t="shared" ca="1" si="0"/>
        <v>263.06057233083106</v>
      </c>
      <c r="BC4" s="297">
        <f t="shared" ca="1" si="0"/>
        <v>228.30962286685735</v>
      </c>
      <c r="BD4" s="297">
        <f t="shared" ca="1" si="0"/>
        <v>157.59767043657155</v>
      </c>
      <c r="BE4" s="297">
        <f t="shared" ca="1" si="0"/>
        <v>169.45405292179726</v>
      </c>
      <c r="BF4" s="297">
        <f t="shared" ca="1" si="0"/>
        <v>279.56106476361606</v>
      </c>
      <c r="BG4" s="297">
        <f t="shared" ca="1" si="0"/>
        <v>291.00918205142284</v>
      </c>
      <c r="BH4" s="297">
        <f t="shared" ca="1" si="0"/>
        <v>379.43475386098453</v>
      </c>
      <c r="BI4" s="297">
        <f t="shared" ca="1" si="0"/>
        <v>615.81350711024561</v>
      </c>
      <c r="BJ4" s="297">
        <f t="shared" ca="1" si="0"/>
        <v>642.30053722254206</v>
      </c>
      <c r="BK4" s="297">
        <f t="shared" ca="1" si="0"/>
        <v>748.9913036714056</v>
      </c>
      <c r="BL4" s="297">
        <f t="shared" ca="1" si="0"/>
        <v>461.15315707032687</v>
      </c>
      <c r="BM4" s="297">
        <f t="shared" ca="1" si="0"/>
        <v>415.7409454360668</v>
      </c>
      <c r="BN4" s="297">
        <f t="shared" ca="1" si="0"/>
        <v>258.31666880260286</v>
      </c>
      <c r="BO4" s="297">
        <f t="shared" ca="1" si="0"/>
        <v>220.7729866731429</v>
      </c>
      <c r="BP4" s="297">
        <f t="shared" ca="1" si="0"/>
        <v>159.6205210249525</v>
      </c>
      <c r="BQ4" s="297">
        <f t="shared" ca="1" si="0"/>
        <v>167.77887633608304</v>
      </c>
      <c r="BR4" s="297">
        <f t="shared" ca="1" si="0"/>
        <v>266.35618315850843</v>
      </c>
      <c r="BS4" s="297">
        <f t="shared" ca="1" si="0"/>
        <v>263.80600847215169</v>
      </c>
      <c r="BT4" s="297">
        <f t="shared" ca="1" si="0"/>
        <v>372.19672765488076</v>
      </c>
      <c r="BU4" s="297">
        <f t="shared" ca="1" si="0"/>
        <v>573.9849036188657</v>
      </c>
      <c r="BV4" s="297">
        <f t="shared" ref="BV4:EG4" ca="1" si="1">BV2*1000-BV3</f>
        <v>648.73561421059776</v>
      </c>
      <c r="BW4" s="297">
        <f t="shared" ca="1" si="1"/>
        <v>774.88610663319469</v>
      </c>
      <c r="BX4" s="297">
        <f t="shared" ca="1" si="1"/>
        <v>455.27797772976874</v>
      </c>
      <c r="BY4" s="297">
        <f t="shared" ca="1" si="1"/>
        <v>437.70828503022722</v>
      </c>
      <c r="BZ4" s="297">
        <f t="shared" ca="1" si="1"/>
        <v>261.17446124125991</v>
      </c>
      <c r="CA4" s="297">
        <f t="shared" ca="1" si="1"/>
        <v>250.46211110228569</v>
      </c>
      <c r="CB4" s="297">
        <f t="shared" ca="1" si="1"/>
        <v>157.78957773223829</v>
      </c>
      <c r="CC4" s="297">
        <f t="shared" ca="1" si="1"/>
        <v>164.72242193635941</v>
      </c>
      <c r="CD4" s="297">
        <f t="shared" ca="1" si="1"/>
        <v>285.73755494322427</v>
      </c>
      <c r="CE4" s="297">
        <f t="shared" ca="1" si="1"/>
        <v>263.9429396442647</v>
      </c>
      <c r="CF4" s="297">
        <f t="shared" ca="1" si="1"/>
        <v>368.72367199701944</v>
      </c>
      <c r="CG4" s="297">
        <f t="shared" ca="1" si="1"/>
        <v>588.61365321337871</v>
      </c>
      <c r="CH4" s="297">
        <f t="shared" ca="1" si="1"/>
        <v>646.52435460003835</v>
      </c>
      <c r="CI4" s="297">
        <f t="shared" ca="1" si="1"/>
        <v>744.97729418289828</v>
      </c>
      <c r="CJ4" s="297">
        <f t="shared" ca="1" si="1"/>
        <v>455.37887014556236</v>
      </c>
      <c r="CK4" s="297">
        <f t="shared" ca="1" si="1"/>
        <v>432.36303008654363</v>
      </c>
      <c r="CL4" s="297">
        <f t="shared" ca="1" si="1"/>
        <v>260.55657982124762</v>
      </c>
      <c r="CM4" s="297">
        <f t="shared" ca="1" si="1"/>
        <v>235.85185206342885</v>
      </c>
      <c r="CN4" s="297">
        <f t="shared" ca="1" si="1"/>
        <v>159.04066870103463</v>
      </c>
      <c r="CO4" s="297">
        <f t="shared" ca="1" si="1"/>
        <v>165.99283601267291</v>
      </c>
      <c r="CP4" s="297">
        <f t="shared" ca="1" si="1"/>
        <v>274.8670627864858</v>
      </c>
      <c r="CQ4" s="297">
        <f t="shared" ca="1" si="1"/>
        <v>270.32777863831416</v>
      </c>
      <c r="CR4" s="297">
        <f t="shared" ca="1" si="1"/>
        <v>359.07957490525928</v>
      </c>
      <c r="CS4" s="297">
        <f t="shared" ca="1" si="1"/>
        <v>602.97003020181637</v>
      </c>
      <c r="CT4" s="297">
        <f t="shared" ca="1" si="1"/>
        <v>645.94817996510892</v>
      </c>
      <c r="CU4" s="297">
        <f t="shared" ca="1" si="1"/>
        <v>740.82222680868654</v>
      </c>
      <c r="CV4" s="297">
        <f t="shared" ca="1" si="1"/>
        <v>451.48509817204285</v>
      </c>
      <c r="CW4" s="297">
        <f t="shared" ca="1" si="1"/>
        <v>421.41312545800952</v>
      </c>
      <c r="CX4" s="297">
        <f t="shared" ca="1" si="1"/>
        <v>260.8908305465643</v>
      </c>
      <c r="CY4" s="297">
        <f t="shared" ca="1" si="1"/>
        <v>229.4317293685715</v>
      </c>
      <c r="CZ4" s="297">
        <f t="shared" ca="1" si="1"/>
        <v>157.6392751182857</v>
      </c>
      <c r="DA4" s="297">
        <f t="shared" ca="1" si="1"/>
        <v>167.57852874460821</v>
      </c>
      <c r="DB4" s="297">
        <f t="shared" ca="1" si="1"/>
        <v>274.9777611125412</v>
      </c>
      <c r="DC4" s="297">
        <f t="shared" ca="1" si="1"/>
        <v>275.36939726644323</v>
      </c>
      <c r="DD4" s="297">
        <f t="shared" ca="1" si="1"/>
        <v>359.202031998954</v>
      </c>
      <c r="DE4" s="297">
        <f t="shared" ca="1" si="1"/>
        <v>604.07123636600545</v>
      </c>
      <c r="DF4" s="297">
        <f t="shared" ca="1" si="1"/>
        <v>639.05081875792803</v>
      </c>
      <c r="DG4" s="297">
        <f t="shared" ca="1" si="1"/>
        <v>727.87613984010659</v>
      </c>
      <c r="DH4" s="297">
        <f t="shared" ca="1" si="1"/>
        <v>455.94659254676071</v>
      </c>
      <c r="DI4" s="297">
        <f t="shared" ca="1" si="1"/>
        <v>408.19712443916819</v>
      </c>
      <c r="DJ4" s="297">
        <f t="shared" ca="1" si="1"/>
        <v>262.77001444000416</v>
      </c>
      <c r="DK4" s="297">
        <f t="shared" ca="1" si="1"/>
        <v>225.8211451594284</v>
      </c>
      <c r="DL4" s="297">
        <f t="shared" ca="1" si="1"/>
        <v>156.02206385842874</v>
      </c>
      <c r="DM4" s="297">
        <f t="shared" ca="1" si="1"/>
        <v>163.00125810691247</v>
      </c>
      <c r="DN4" s="297">
        <f t="shared" ca="1" si="1"/>
        <v>276.27230116268038</v>
      </c>
      <c r="DO4" s="297">
        <f t="shared" ca="1" si="1"/>
        <v>278.1154569895948</v>
      </c>
      <c r="DP4" s="297">
        <f t="shared" ca="1" si="1"/>
        <v>364.49832447305289</v>
      </c>
      <c r="DQ4" s="297">
        <f t="shared" ca="1" si="1"/>
        <v>598.99483923136768</v>
      </c>
      <c r="DR4" s="297">
        <f t="shared" ca="1" si="1"/>
        <v>638.65193428514976</v>
      </c>
      <c r="DS4" s="297">
        <f t="shared" ca="1" si="1"/>
        <v>722.49301629130514</v>
      </c>
      <c r="DT4" s="297">
        <f t="shared" ca="1" si="1"/>
        <v>448.13659686158508</v>
      </c>
      <c r="DU4" s="297">
        <f t="shared" ca="1" si="1"/>
        <v>408.01006444034601</v>
      </c>
      <c r="DV4" s="297">
        <f t="shared" ca="1" si="1"/>
        <v>255.31564176667985</v>
      </c>
      <c r="DW4" s="297">
        <f t="shared" ca="1" si="1"/>
        <v>221.58781671257134</v>
      </c>
      <c r="DX4" s="297">
        <f t="shared" ca="1" si="1"/>
        <v>152.95773902490487</v>
      </c>
      <c r="DY4" s="297">
        <f t="shared" ca="1" si="1"/>
        <v>164.43959625354842</v>
      </c>
      <c r="DZ4" s="297">
        <f t="shared" ca="1" si="1"/>
        <v>274.94504494791408</v>
      </c>
      <c r="EA4" s="297">
        <f t="shared" ca="1" si="1"/>
        <v>293.4760275429087</v>
      </c>
      <c r="EB4" s="297">
        <f t="shared" ca="1" si="1"/>
        <v>366.92184918520593</v>
      </c>
      <c r="EC4" s="297">
        <f t="shared" ca="1" si="1"/>
        <v>603.07058307089801</v>
      </c>
      <c r="ED4" s="297">
        <f t="shared" ca="1" si="1"/>
        <v>623.26465857377707</v>
      </c>
      <c r="EE4" s="297">
        <f t="shared" ca="1" si="1"/>
        <v>725.13828549704658</v>
      </c>
      <c r="EF4" s="297">
        <f t="shared" ca="1" si="1"/>
        <v>446.31723209673964</v>
      </c>
      <c r="EG4" s="297">
        <f t="shared" ca="1" si="1"/>
        <v>398.890879850592</v>
      </c>
      <c r="EH4" s="297">
        <f t="shared" ref="EH4:GS4" ca="1" si="2">EH2*1000-EH3</f>
        <v>248.21454798153763</v>
      </c>
      <c r="EI4" s="297">
        <f t="shared" ca="1" si="2"/>
        <v>207.49091350114281</v>
      </c>
      <c r="EJ4" s="297">
        <f t="shared" ca="1" si="2"/>
        <v>153.9410743615764</v>
      </c>
      <c r="EK4" s="297">
        <f t="shared" ca="1" si="2"/>
        <v>160.64681561792634</v>
      </c>
      <c r="EL4" s="297">
        <f t="shared" ca="1" si="2"/>
        <v>265.4916650335781</v>
      </c>
      <c r="EM4" s="297">
        <f t="shared" ca="1" si="2"/>
        <v>255.97689118800554</v>
      </c>
      <c r="EN4" s="297">
        <f t="shared" ca="1" si="2"/>
        <v>362.28148222183768</v>
      </c>
      <c r="EO4" s="297">
        <f t="shared" ca="1" si="2"/>
        <v>565.96959549144503</v>
      </c>
      <c r="EP4" s="297">
        <f t="shared" ca="1" si="2"/>
        <v>628.9124211121939</v>
      </c>
      <c r="EQ4" s="297">
        <f t="shared" ca="1" si="2"/>
        <v>735.93635342257494</v>
      </c>
      <c r="ER4" s="297">
        <f t="shared" ca="1" si="2"/>
        <v>440.34311727195109</v>
      </c>
      <c r="ES4" s="297">
        <f t="shared" ca="1" si="2"/>
        <v>431.69377491545083</v>
      </c>
      <c r="ET4" s="297">
        <f t="shared" ca="1" si="2"/>
        <v>252.38283274479863</v>
      </c>
      <c r="EU4" s="297">
        <f t="shared" ca="1" si="2"/>
        <v>234.33712041085732</v>
      </c>
      <c r="EV4" s="297">
        <f t="shared" ca="1" si="2"/>
        <v>155.38477499333339</v>
      </c>
      <c r="EW4" s="297">
        <f t="shared" ca="1" si="2"/>
        <v>158.34993020958518</v>
      </c>
      <c r="EX4" s="297">
        <f t="shared" ca="1" si="2"/>
        <v>271.86996451458913</v>
      </c>
      <c r="EY4" s="297">
        <f t="shared" ca="1" si="2"/>
        <v>256.32396819245128</v>
      </c>
      <c r="EZ4" s="297">
        <f t="shared" ca="1" si="2"/>
        <v>358.08010208900328</v>
      </c>
      <c r="FA4" s="297">
        <f t="shared" ca="1" si="2"/>
        <v>571.62274363568349</v>
      </c>
      <c r="FB4" s="297">
        <f t="shared" ca="1" si="2"/>
        <v>627.86179591147493</v>
      </c>
      <c r="FC4" s="297">
        <f t="shared" ca="1" si="2"/>
        <v>723.47279496914553</v>
      </c>
      <c r="FD4" s="297">
        <f t="shared" ca="1" si="2"/>
        <v>442.23391307009751</v>
      </c>
      <c r="FE4" s="297">
        <f t="shared" ca="1" si="2"/>
        <v>419.88244778116882</v>
      </c>
      <c r="FF4" s="297">
        <f t="shared" ca="1" si="2"/>
        <v>253.03535895835375</v>
      </c>
      <c r="FG4" s="297">
        <f t="shared" ca="1" si="2"/>
        <v>229.04375736171437</v>
      </c>
      <c r="FH4" s="297">
        <f t="shared" ca="1" si="2"/>
        <v>153.09229555414299</v>
      </c>
      <c r="FI4" s="297">
        <f t="shared" ca="1" si="2"/>
        <v>161.00961422778801</v>
      </c>
      <c r="FJ4" s="297">
        <f t="shared" ca="1" si="2"/>
        <v>266.61536007199766</v>
      </c>
      <c r="FK4" s="297">
        <f t="shared" ca="1" si="2"/>
        <v>262.21234843738148</v>
      </c>
      <c r="FL4" s="297">
        <f t="shared" ca="1" si="2"/>
        <v>348.29975329991612</v>
      </c>
      <c r="FM4" s="297">
        <f t="shared" ca="1" si="2"/>
        <v>584.86844544335918</v>
      </c>
      <c r="FN4" s="297">
        <f t="shared" ca="1" si="2"/>
        <v>626.55636089641939</v>
      </c>
      <c r="FO4" s="297">
        <f t="shared" ca="1" si="2"/>
        <v>718.5822220754967</v>
      </c>
      <c r="FP4" s="297">
        <f t="shared" ca="1" si="2"/>
        <v>437.93119771515239</v>
      </c>
      <c r="FQ4" s="297">
        <f t="shared" ca="1" si="2"/>
        <v>408.76200678767896</v>
      </c>
      <c r="FR4" s="297">
        <f t="shared" ca="1" si="2"/>
        <v>253.05870416691141</v>
      </c>
      <c r="FS4" s="297">
        <f t="shared" ca="1" si="2"/>
        <v>222.54402735257145</v>
      </c>
      <c r="FT4" s="297">
        <f t="shared" ca="1" si="2"/>
        <v>152.90683311757152</v>
      </c>
      <c r="FU4" s="297">
        <f t="shared" ca="1" si="2"/>
        <v>162.5215283970507</v>
      </c>
      <c r="FV4" s="297">
        <f t="shared" ca="1" si="2"/>
        <v>272.85320504864762</v>
      </c>
      <c r="FW4" s="297">
        <f t="shared" ca="1" si="2"/>
        <v>271.13347898960956</v>
      </c>
      <c r="FX4" s="297">
        <f t="shared" ca="1" si="2"/>
        <v>355.34773891762143</v>
      </c>
      <c r="FY4" s="297">
        <f t="shared" ca="1" si="2"/>
        <v>583.95731188641594</v>
      </c>
      <c r="FZ4" s="297">
        <f t="shared" ca="1" si="2"/>
        <v>622.61883132865114</v>
      </c>
      <c r="GA4" s="297">
        <f t="shared" ca="1" si="2"/>
        <v>704.35511631077361</v>
      </c>
      <c r="GB4" s="297">
        <f t="shared" ca="1" si="2"/>
        <v>436.88630572635566</v>
      </c>
      <c r="GC4" s="297">
        <f t="shared" ca="1" si="2"/>
        <v>397.76713395234901</v>
      </c>
      <c r="GD4" s="297">
        <f t="shared" ca="1" si="2"/>
        <v>248.90604407011324</v>
      </c>
      <c r="GE4" s="297">
        <f t="shared" ca="1" si="2"/>
        <v>216.02494264971438</v>
      </c>
      <c r="GF4" s="297">
        <f t="shared" ca="1" si="2"/>
        <v>151.76049855418739</v>
      </c>
      <c r="GG4" s="297">
        <f t="shared" ca="1" si="2"/>
        <v>160.46261338055308</v>
      </c>
      <c r="GH4" s="297">
        <f t="shared" ca="1" si="2"/>
        <v>264.72721235121389</v>
      </c>
      <c r="GI4" s="297">
        <f t="shared" ca="1" si="2"/>
        <v>275.56787851439321</v>
      </c>
      <c r="GJ4" s="297">
        <f t="shared" ca="1" si="2"/>
        <v>359.30148120571175</v>
      </c>
      <c r="GK4" s="297">
        <f t="shared" ca="1" si="2"/>
        <v>583.13768836893087</v>
      </c>
      <c r="GL4" s="297">
        <f t="shared" ca="1" si="2"/>
        <v>608.21928422935252</v>
      </c>
      <c r="GM4" s="297">
        <f t="shared" ca="1" si="2"/>
        <v>709.24890795988449</v>
      </c>
      <c r="GN4" s="297">
        <f t="shared" ca="1" si="2"/>
        <v>436.68380588658147</v>
      </c>
      <c r="GO4" s="297">
        <f t="shared" ca="1" si="2"/>
        <v>393.68122179475517</v>
      </c>
      <c r="GP4" s="297">
        <f t="shared" ca="1" si="2"/>
        <v>244.61007004717726</v>
      </c>
      <c r="GQ4" s="297">
        <f t="shared" ca="1" si="2"/>
        <v>209.0585016651429</v>
      </c>
      <c r="GR4" s="297">
        <f t="shared" ca="1" si="2"/>
        <v>151.15086071895246</v>
      </c>
      <c r="GS4" s="297">
        <f t="shared" ca="1" si="2"/>
        <v>158.83066959147482</v>
      </c>
      <c r="GT4" s="297">
        <f t="shared" ref="GT4:IZ4" ca="1" si="3">GT2*1000-GT3</f>
        <v>252.15052005720622</v>
      </c>
      <c r="GU4" s="297">
        <f t="shared" ca="1" si="3"/>
        <v>249.73635468476868</v>
      </c>
      <c r="GV4" s="297">
        <f t="shared" ca="1" si="3"/>
        <v>352.3462355127474</v>
      </c>
      <c r="GW4" s="297">
        <f t="shared" ca="1" si="3"/>
        <v>543.37237542132652</v>
      </c>
      <c r="GX4" s="297">
        <f t="shared" ca="1" si="3"/>
        <v>614.13638145529785</v>
      </c>
      <c r="GY4" s="297">
        <f t="shared" ca="1" si="3"/>
        <v>733.55884761036441</v>
      </c>
      <c r="GZ4" s="297">
        <f t="shared" ca="1" si="3"/>
        <v>430.99648558872332</v>
      </c>
      <c r="HA4" s="297">
        <f t="shared" ca="1" si="3"/>
        <v>414.36384315925966</v>
      </c>
      <c r="HB4" s="297">
        <f t="shared" ca="1" si="3"/>
        <v>247.24515664092451</v>
      </c>
      <c r="HC4" s="297">
        <f t="shared" ca="1" si="3"/>
        <v>237.10413184628578</v>
      </c>
      <c r="HD4" s="297">
        <f t="shared" ca="1" si="3"/>
        <v>149.37413358438096</v>
      </c>
      <c r="HE4" s="297">
        <f t="shared" ca="1" si="3"/>
        <v>155.89194158543785</v>
      </c>
      <c r="HF4" s="297">
        <f t="shared" ca="1" si="3"/>
        <v>257.63356077826825</v>
      </c>
      <c r="HG4" s="297">
        <f t="shared" ca="1" si="3"/>
        <v>248.40040815263455</v>
      </c>
      <c r="HH4" s="297">
        <f t="shared" ca="1" si="3"/>
        <v>351.55856308540501</v>
      </c>
      <c r="HI4" s="297">
        <f t="shared" ca="1" si="3"/>
        <v>549.21785270424289</v>
      </c>
      <c r="HJ4" s="297">
        <f t="shared" ca="1" si="3"/>
        <v>610.29767713870115</v>
      </c>
      <c r="HK4" s="297">
        <f t="shared" ca="1" si="3"/>
        <v>714.15388207904471</v>
      </c>
      <c r="HL4" s="297">
        <f t="shared" ca="1" si="3"/>
        <v>427.3097057646014</v>
      </c>
      <c r="HM4" s="297">
        <f t="shared" ca="1" si="3"/>
        <v>418.91636931626476</v>
      </c>
      <c r="HN4" s="297">
        <f t="shared" ca="1" si="3"/>
        <v>244.91272776126652</v>
      </c>
      <c r="HO4" s="297">
        <f t="shared" ca="1" si="3"/>
        <v>227.40113799257142</v>
      </c>
      <c r="HP4" s="297">
        <f t="shared" ca="1" si="3"/>
        <v>150.78564845552387</v>
      </c>
      <c r="HQ4" s="297">
        <f t="shared" ca="1" si="3"/>
        <v>153.64313822953932</v>
      </c>
      <c r="HR4" s="297">
        <f t="shared" ca="1" si="3"/>
        <v>268.13971809670056</v>
      </c>
      <c r="HS4" s="297">
        <f t="shared" ca="1" si="3"/>
        <v>255.7759727554826</v>
      </c>
      <c r="HT4" s="297">
        <f t="shared" ca="1" si="3"/>
        <v>339.75023961136117</v>
      </c>
      <c r="HU4" s="297">
        <f t="shared" ca="1" si="3"/>
        <v>570.51201615386344</v>
      </c>
      <c r="HV4" s="297">
        <f t="shared" ca="1" si="3"/>
        <v>611.176642326413</v>
      </c>
      <c r="HW4" s="297">
        <f t="shared" ca="1" si="3"/>
        <v>700.94359763161128</v>
      </c>
      <c r="HX4" s="297">
        <f t="shared" ca="1" si="3"/>
        <v>427.18155251526059</v>
      </c>
      <c r="HY4" s="297">
        <f t="shared" ca="1" si="3"/>
        <v>398.72836094390755</v>
      </c>
      <c r="HZ4" s="297">
        <f t="shared" ca="1" si="3"/>
        <v>246.84701772294102</v>
      </c>
      <c r="IA4" s="297">
        <f t="shared" ca="1" si="3"/>
        <v>217.08136712914302</v>
      </c>
      <c r="IB4" s="297">
        <f t="shared" ca="1" si="3"/>
        <v>148.71949928605932</v>
      </c>
      <c r="IC4" s="297">
        <f t="shared" ca="1" si="3"/>
        <v>158.51080397935482</v>
      </c>
      <c r="ID4" s="297">
        <f t="shared" ca="1" si="3"/>
        <v>260.09863147488022</v>
      </c>
      <c r="IE4" s="297">
        <f t="shared" ca="1" si="3"/>
        <v>260.46907608008223</v>
      </c>
      <c r="IF4" s="297">
        <f t="shared" ca="1" si="3"/>
        <v>339.76550164901937</v>
      </c>
      <c r="IG4" s="297">
        <f t="shared" ca="1" si="3"/>
        <v>571.38475947947063</v>
      </c>
      <c r="IH4" s="297">
        <f t="shared" ca="1" si="3"/>
        <v>604.47158611286204</v>
      </c>
      <c r="II4" s="297">
        <f t="shared" ca="1" si="3"/>
        <v>688.49054226589169</v>
      </c>
      <c r="IJ4" s="297">
        <f t="shared" ca="1" si="3"/>
        <v>431.27518483731774</v>
      </c>
      <c r="IK4" s="297">
        <f t="shared" ca="1" si="3"/>
        <v>386.10945486155629</v>
      </c>
      <c r="IL4" s="297">
        <f t="shared" ca="1" si="3"/>
        <v>248.55144966591592</v>
      </c>
      <c r="IM4" s="297">
        <f t="shared" ca="1" si="3"/>
        <v>213.60189484971443</v>
      </c>
      <c r="IN4" s="297">
        <f t="shared" ca="1" si="3"/>
        <v>147.57966290247646</v>
      </c>
      <c r="IO4" s="297">
        <f t="shared" ca="1" si="3"/>
        <v>158.51080397935482</v>
      </c>
      <c r="IP4" s="297">
        <f t="shared" ca="1" si="3"/>
        <v>260.09863147488022</v>
      </c>
      <c r="IQ4" s="297">
        <f t="shared" ca="1" si="3"/>
        <v>260.46907608008223</v>
      </c>
      <c r="IR4" s="297">
        <f t="shared" ca="1" si="3"/>
        <v>339.76550164901937</v>
      </c>
      <c r="IS4" s="297">
        <f t="shared" ca="1" si="3"/>
        <v>571.38475947947063</v>
      </c>
      <c r="IT4" s="297">
        <f t="shared" ca="1" si="3"/>
        <v>604.47158611286204</v>
      </c>
      <c r="IU4" s="297">
        <f t="shared" ca="1" si="3"/>
        <v>688.49054226589169</v>
      </c>
      <c r="IV4" s="297">
        <f t="shared" ca="1" si="3"/>
        <v>431.27518483731774</v>
      </c>
      <c r="IW4" s="297">
        <f t="shared" ca="1" si="3"/>
        <v>386.10945486155629</v>
      </c>
      <c r="IX4" s="297">
        <f t="shared" ca="1" si="3"/>
        <v>248.55144966591592</v>
      </c>
      <c r="IY4" s="297">
        <f t="shared" ca="1" si="3"/>
        <v>213.60189484971443</v>
      </c>
      <c r="IZ4" s="297">
        <f t="shared" ca="1" si="3"/>
        <v>147.57966290247646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FC1" activePane="topRight" state="frozenSplit"/>
      <selection activeCell="EQ34" sqref="EQ34"/>
      <selection pane="topRight" activeCell="FC14" sqref="FC14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116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117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118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119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120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121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122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123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124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125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7" t="s">
        <v>147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123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124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125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126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127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128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148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129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123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124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125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130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B0ECB8-30EA-49A1-8518-B76CCE0651E0}"/>
</file>

<file path=customXml/itemProps2.xml><?xml version="1.0" encoding="utf-8"?>
<ds:datastoreItem xmlns:ds="http://schemas.openxmlformats.org/officeDocument/2006/customXml" ds:itemID="{45D6AF9B-FB83-476F-9A4F-47536256A1A2}"/>
</file>

<file path=customXml/itemProps3.xml><?xml version="1.0" encoding="utf-8"?>
<ds:datastoreItem xmlns:ds="http://schemas.openxmlformats.org/officeDocument/2006/customXml" ds:itemID="{E45F25C9-F894-4884-AD1B-A34F1D0FA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MacNeil, Daniel (PacifiCorp)</cp:lastModifiedBy>
  <cp:lastPrinted>2012-12-04T20:02:52Z</cp:lastPrinted>
  <dcterms:created xsi:type="dcterms:W3CDTF">2006-07-10T20:43:15Z</dcterms:created>
  <dcterms:modified xsi:type="dcterms:W3CDTF">2026-04-29T00:20:02Z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